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80" windowHeight="8835"/>
  </bookViews>
  <sheets>
    <sheet name="приложение (2)" sheetId="1" r:id="rId1"/>
  </sheets>
  <externalReferences>
    <externalReference r:id="rId2"/>
    <externalReference r:id="rId3"/>
    <externalReference r:id="rId4"/>
  </externalReferences>
  <definedNames>
    <definedName name="_001">#REF!</definedName>
    <definedName name="а">[1]ПредметнаяСтатья!$A$1:$B$128</definedName>
    <definedName name="Имена">#REF!</definedName>
    <definedName name="Код">"R[1]C"</definedName>
    <definedName name="Обл">#REF!</definedName>
    <definedName name="_xlnm.Print_Area" localSheetId="0">'приложение (2)'!$A$1:$AG$43</definedName>
    <definedName name="_xlnm.Recorder">#REF!</definedName>
    <definedName name="с">[1]Словарь!$A$2:$Q$185</definedName>
    <definedName name="Словарь">#REF!</definedName>
    <definedName name="Словарь_1016_0">#REF!</definedName>
    <definedName name="Словарь1">#REF!</definedName>
    <definedName name="Словарь2">[1]Словарь!$A$2:$Q$185</definedName>
    <definedName name="СловарьКапСтр">#REF!</definedName>
    <definedName name="Состав">[2]Словарь!$A$2:$Q$103</definedName>
    <definedName name="список_лх">#REF!</definedName>
    <definedName name="Статья">#REF!</definedName>
    <definedName name="таблица">#REF!</definedName>
    <definedName name="Управление">#REF!</definedName>
  </definedNames>
  <calcPr calcId="124519"/>
</workbook>
</file>

<file path=xl/calcChain.xml><?xml version="1.0" encoding="utf-8"?>
<calcChain xmlns="http://schemas.openxmlformats.org/spreadsheetml/2006/main">
  <c r="X15" i="1"/>
  <c r="T15"/>
  <c r="R15" s="1"/>
  <c r="R18"/>
  <c r="P18" s="1"/>
  <c r="M15"/>
  <c r="R17"/>
  <c r="AE17" s="1"/>
  <c r="I15"/>
  <c r="J15"/>
  <c r="H17"/>
  <c r="H15" s="1"/>
  <c r="B15"/>
  <c r="G15"/>
  <c r="O15"/>
  <c r="Q15"/>
  <c r="AF15"/>
  <c r="Y17"/>
  <c r="Y15" s="1"/>
  <c r="Z17"/>
  <c r="Z15" s="1"/>
  <c r="AA17"/>
  <c r="AA15" s="1"/>
  <c r="AB17"/>
  <c r="AB15" s="1"/>
  <c r="AC17"/>
  <c r="AC15" s="1"/>
  <c r="AD17"/>
  <c r="AD15" s="1"/>
  <c r="F18"/>
  <c r="F19"/>
  <c r="P19"/>
  <c r="P20" s="1"/>
  <c r="Q20"/>
  <c r="R20"/>
  <c r="X20"/>
  <c r="F21"/>
  <c r="P21"/>
  <c r="P22" s="1"/>
  <c r="R22"/>
  <c r="X22"/>
  <c r="F23"/>
  <c r="P23"/>
  <c r="P24"/>
  <c r="R24"/>
  <c r="X24"/>
  <c r="X36" s="1"/>
  <c r="F25"/>
  <c r="P25"/>
  <c r="P26" s="1"/>
  <c r="R26"/>
  <c r="X26"/>
  <c r="F27"/>
  <c r="P27"/>
  <c r="P28"/>
  <c r="R28"/>
  <c r="X28"/>
  <c r="F29"/>
  <c r="P29"/>
  <c r="P30" s="1"/>
  <c r="R30"/>
  <c r="X30"/>
  <c r="F31"/>
  <c r="P31"/>
  <c r="P32"/>
  <c r="R32"/>
  <c r="X32"/>
  <c r="F33"/>
  <c r="P33"/>
  <c r="P34" s="1"/>
  <c r="R34"/>
  <c r="X34"/>
  <c r="G35"/>
  <c r="F35" s="1"/>
  <c r="H35"/>
  <c r="N35"/>
  <c r="O35"/>
  <c r="Q35"/>
  <c r="R35"/>
  <c r="R37" s="1"/>
  <c r="X35"/>
  <c r="X37" s="1"/>
  <c r="Y35"/>
  <c r="Z35"/>
  <c r="AA35"/>
  <c r="AA37"/>
  <c r="AB35"/>
  <c r="AC35"/>
  <c r="AD35"/>
  <c r="AD37" s="1"/>
  <c r="AE35"/>
  <c r="D36"/>
  <c r="E36"/>
  <c r="F36"/>
  <c r="G36"/>
  <c r="H36"/>
  <c r="N36"/>
  <c r="O36"/>
  <c r="Q36"/>
  <c r="Q37" s="1"/>
  <c r="R36"/>
  <c r="Y36"/>
  <c r="Z36"/>
  <c r="Z37" s="1"/>
  <c r="AA36"/>
  <c r="AB36"/>
  <c r="AB37" s="1"/>
  <c r="AC36"/>
  <c r="AD36"/>
  <c r="F37"/>
  <c r="Y37"/>
  <c r="AC37"/>
  <c r="F38"/>
  <c r="F39"/>
  <c r="F40"/>
  <c r="F41"/>
  <c r="P41"/>
  <c r="AE18"/>
  <c r="F17"/>
  <c r="AE15" l="1"/>
  <c r="P15"/>
  <c r="P17"/>
  <c r="E15"/>
  <c r="P36"/>
  <c r="F15"/>
  <c r="P35"/>
  <c r="P37" s="1"/>
</calcChain>
</file>

<file path=xl/sharedStrings.xml><?xml version="1.0" encoding="utf-8"?>
<sst xmlns="http://schemas.openxmlformats.org/spreadsheetml/2006/main" count="70" uniqueCount="52">
  <si>
    <t xml:space="preserve"> (по полномочиям муниципального  образования) </t>
  </si>
  <si>
    <t>(тыс.руб.)</t>
  </si>
  <si>
    <t>Численность населения на 01.07.2011 г.</t>
  </si>
  <si>
    <t>Группа по оплате труда</t>
  </si>
  <si>
    <t>Численность населения на 01.01.2011 г.</t>
  </si>
  <si>
    <t>ИТОГО расходов по органам местного самоуправления</t>
  </si>
  <si>
    <t>в том числе</t>
  </si>
  <si>
    <t>расходы на содержание органов местного самоуправления</t>
  </si>
  <si>
    <t>расходы на оплату труда и начисления на оплату труда</t>
  </si>
  <si>
    <t xml:space="preserve">Численность работающих </t>
  </si>
  <si>
    <t xml:space="preserve">Расходы, предусмотренные в бюджете </t>
  </si>
  <si>
    <t xml:space="preserve">Всего </t>
  </si>
  <si>
    <t>Всего  ФОТ</t>
  </si>
  <si>
    <t xml:space="preserve"> численность выборных должностных лиц местного самоуправления</t>
  </si>
  <si>
    <t xml:space="preserve"> численность муниципальных служащих</t>
  </si>
  <si>
    <t xml:space="preserve">численность по остальным работникам </t>
  </si>
  <si>
    <t xml:space="preserve"> ФОТ, расчитанный по нормативу </t>
  </si>
  <si>
    <t xml:space="preserve">ФОТ по остальным работникам </t>
  </si>
  <si>
    <t>муниципальные служащие</t>
  </si>
  <si>
    <t>в том числе:</t>
  </si>
  <si>
    <t>расходы на оплату труда (КОСГУ 211)</t>
  </si>
  <si>
    <t>расходы на начисления на оплату труда (КОСГУ 213)</t>
  </si>
  <si>
    <t>Глава</t>
  </si>
  <si>
    <t>начисления</t>
  </si>
  <si>
    <t>совет</t>
  </si>
  <si>
    <t>администрация</t>
  </si>
  <si>
    <t>финансовое управление</t>
  </si>
  <si>
    <t>КИЗО</t>
  </si>
  <si>
    <t>культура</t>
  </si>
  <si>
    <t>спорт</t>
  </si>
  <si>
    <t>сельское хозяйство</t>
  </si>
  <si>
    <t>ВСЕГО</t>
  </si>
  <si>
    <t xml:space="preserve"> выборные должности лица местного самоуправления</t>
  </si>
  <si>
    <t>Всего</t>
  </si>
  <si>
    <t>в том числе по группам должностей</t>
  </si>
  <si>
    <t xml:space="preserve">Главная группа </t>
  </si>
  <si>
    <t>Ведущая группа</t>
  </si>
  <si>
    <t>Старшая группа</t>
  </si>
  <si>
    <t>Младшая группа</t>
  </si>
  <si>
    <t xml:space="preserve">Норматив на оплату труда , рассчитанный в соответствии с Постановлением Правительства АО № 370-П от 03.09.2007 </t>
  </si>
  <si>
    <t>Высшая группа</t>
  </si>
  <si>
    <t>4=5+6+12</t>
  </si>
  <si>
    <t>6=7+8+9+10+11</t>
  </si>
  <si>
    <t>14=15+16+22</t>
  </si>
  <si>
    <t>16=17+18+19+20+21</t>
  </si>
  <si>
    <t>23=(15+16)-13</t>
  </si>
  <si>
    <t>Расходы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муниципального образования " АМО "Новотузуклейский сельсовет"</t>
  </si>
  <si>
    <t>Всего по МО "Новотузуклейский сельсовет"</t>
  </si>
  <si>
    <t>Глава муниципального образования "Новотузуклейский сельсовет"                                                                     Богданова В.Б.</t>
  </si>
  <si>
    <t>Прогноз 2022 г.</t>
  </si>
  <si>
    <t>Отклонение   ФОТ на 2022 г. от ФОТ, рассчитанного по нормативу</t>
  </si>
  <si>
    <t xml:space="preserve">                                                                                                                       Верно: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</si>
</sst>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_);_(* \(#,##0\);_(* &quot;-&quot;_);_(@_)"/>
    <numFmt numFmtId="166" formatCode="_(* #,##0.00_);_(* \(#,##0.00\);_(* &quot;-&quot;??_);_(@_)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64">
    <xf numFmtId="0" fontId="0" fillId="0" borderId="0" xfId="0"/>
    <xf numFmtId="0" fontId="20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0" fillId="0" borderId="0" xfId="0" applyFill="1"/>
    <xf numFmtId="0" fontId="22" fillId="0" borderId="0" xfId="0" applyFont="1" applyAlignment="1"/>
    <xf numFmtId="0" fontId="21" fillId="0" borderId="0" xfId="0" applyFont="1" applyAlignment="1">
      <alignment vertical="center"/>
    </xf>
    <xf numFmtId="0" fontId="6" fillId="0" borderId="0" xfId="0" applyFont="1"/>
    <xf numFmtId="0" fontId="23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 vertical="center" wrapText="1"/>
    </xf>
    <xf numFmtId="1" fontId="27" fillId="0" borderId="12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1" fontId="27" fillId="0" borderId="14" xfId="0" applyNumberFormat="1" applyFont="1" applyBorder="1" applyAlignment="1">
      <alignment horizontal="center" vertical="center" wrapText="1"/>
    </xf>
    <xf numFmtId="1" fontId="27" fillId="0" borderId="15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1" fontId="27" fillId="0" borderId="18" xfId="0" applyNumberFormat="1" applyFont="1" applyBorder="1" applyAlignment="1">
      <alignment horizontal="center" vertical="center" wrapText="1"/>
    </xf>
    <xf numFmtId="1" fontId="27" fillId="0" borderId="19" xfId="0" applyNumberFormat="1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1" fontId="27" fillId="0" borderId="21" xfId="0" applyNumberFormat="1" applyFont="1" applyBorder="1" applyAlignment="1">
      <alignment horizontal="center" vertical="center" wrapText="1"/>
    </xf>
    <xf numFmtId="1" fontId="27" fillId="0" borderId="22" xfId="0" applyNumberFormat="1" applyFont="1" applyBorder="1" applyAlignment="1">
      <alignment horizontal="center" vertical="center" wrapText="1"/>
    </xf>
    <xf numFmtId="0" fontId="27" fillId="24" borderId="23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" fontId="27" fillId="0" borderId="26" xfId="0" applyNumberFormat="1" applyFont="1" applyBorder="1" applyAlignment="1">
      <alignment horizontal="center" vertical="center" wrapText="1"/>
    </xf>
    <xf numFmtId="1" fontId="27" fillId="0" borderId="13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29" xfId="0" applyNumberFormat="1" applyFont="1" applyBorder="1" applyAlignment="1">
      <alignment horizontal="center" vertical="center" wrapText="1"/>
    </xf>
    <xf numFmtId="0" fontId="20" fillId="24" borderId="30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0" fontId="20" fillId="24" borderId="33" xfId="0" applyFont="1" applyFill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/>
    </xf>
    <xf numFmtId="1" fontId="27" fillId="0" borderId="26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0" borderId="12" xfId="0" applyNumberFormat="1" applyFont="1" applyBorder="1" applyAlignment="1">
      <alignment horizontal="center"/>
    </xf>
    <xf numFmtId="0" fontId="27" fillId="24" borderId="34" xfId="0" applyFont="1" applyFill="1" applyBorder="1" applyAlignment="1">
      <alignment horizontal="center"/>
    </xf>
    <xf numFmtId="0" fontId="27" fillId="0" borderId="35" xfId="0" applyFont="1" applyFill="1" applyBorder="1" applyAlignment="1">
      <alignment horizontal="center"/>
    </xf>
    <xf numFmtId="0" fontId="27" fillId="24" borderId="34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1" fontId="27" fillId="0" borderId="37" xfId="0" applyNumberFormat="1" applyFont="1" applyBorder="1" applyAlignment="1">
      <alignment horizontal="center" vertical="center" wrapText="1"/>
    </xf>
    <xf numFmtId="1" fontId="27" fillId="0" borderId="38" xfId="0" applyNumberFormat="1" applyFont="1" applyBorder="1" applyAlignment="1">
      <alignment horizontal="center" vertical="center" wrapText="1"/>
    </xf>
    <xf numFmtId="0" fontId="27" fillId="24" borderId="39" xfId="0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24" borderId="42" xfId="0" applyFont="1" applyFill="1" applyBorder="1" applyAlignment="1">
      <alignment horizontal="center" vertical="center" wrapText="1"/>
    </xf>
    <xf numFmtId="0" fontId="27" fillId="24" borderId="35" xfId="0" applyFont="1" applyFill="1" applyBorder="1" applyAlignment="1">
      <alignment horizontal="center" vertical="center" wrapText="1"/>
    </xf>
    <xf numFmtId="1" fontId="27" fillId="0" borderId="35" xfId="0" applyNumberFormat="1" applyFont="1" applyBorder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1" fontId="27" fillId="0" borderId="26" xfId="0" applyNumberFormat="1" applyFont="1" applyFill="1" applyBorder="1" applyAlignment="1">
      <alignment horizontal="center" vertical="center" wrapText="1"/>
    </xf>
    <xf numFmtId="1" fontId="27" fillId="0" borderId="13" xfId="0" applyNumberFormat="1" applyFont="1" applyFill="1" applyBorder="1" applyAlignment="1">
      <alignment horizontal="center" vertical="center" wrapText="1"/>
    </xf>
    <xf numFmtId="164" fontId="20" fillId="0" borderId="10" xfId="43" applyFont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1" fontId="27" fillId="0" borderId="12" xfId="0" applyNumberFormat="1" applyFont="1" applyFill="1" applyBorder="1" applyAlignment="1">
      <alignment horizontal="center" vertical="center" wrapText="1"/>
    </xf>
    <xf numFmtId="0" fontId="27" fillId="0" borderId="41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1" fontId="27" fillId="0" borderId="15" xfId="0" applyNumberFormat="1" applyFont="1" applyFill="1" applyBorder="1" applyAlignment="1">
      <alignment horizontal="center" vertical="center" wrapText="1"/>
    </xf>
    <xf numFmtId="1" fontId="27" fillId="0" borderId="14" xfId="0" applyNumberFormat="1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29" xfId="0" applyNumberFormat="1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1" fontId="20" fillId="0" borderId="37" xfId="0" applyNumberFormat="1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1" fontId="20" fillId="0" borderId="45" xfId="0" applyNumberFormat="1" applyFont="1" applyFill="1" applyBorder="1" applyAlignment="1">
      <alignment horizontal="center" vertical="center" wrapText="1"/>
    </xf>
    <xf numFmtId="1" fontId="20" fillId="0" borderId="46" xfId="0" applyNumberFormat="1" applyFont="1" applyFill="1" applyBorder="1" applyAlignment="1">
      <alignment horizontal="center" vertical="center" wrapText="1"/>
    </xf>
    <xf numFmtId="0" fontId="20" fillId="24" borderId="4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24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1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6" fillId="0" borderId="0" xfId="0" applyFont="1" applyBorder="1"/>
    <xf numFmtId="0" fontId="23" fillId="0" borderId="0" xfId="0" applyFont="1" applyBorder="1"/>
    <xf numFmtId="0" fontId="26" fillId="0" borderId="0" xfId="0" applyFont="1" applyFill="1" applyBorder="1" applyAlignment="1">
      <alignment horizontal="center"/>
    </xf>
    <xf numFmtId="1" fontId="27" fillId="0" borderId="17" xfId="0" applyNumberFormat="1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1" fontId="27" fillId="0" borderId="49" xfId="0" applyNumberFormat="1" applyFont="1" applyBorder="1" applyAlignment="1">
      <alignment horizontal="center" vertical="center" wrapText="1"/>
    </xf>
    <xf numFmtId="1" fontId="27" fillId="0" borderId="50" xfId="0" applyNumberFormat="1" applyFont="1" applyBorder="1" applyAlignment="1">
      <alignment horizontal="center" vertical="center" wrapText="1"/>
    </xf>
    <xf numFmtId="0" fontId="27" fillId="24" borderId="5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/>
    </xf>
    <xf numFmtId="0" fontId="27" fillId="24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1" fontId="25" fillId="0" borderId="10" xfId="0" applyNumberFormat="1" applyFont="1" applyBorder="1" applyAlignment="1">
      <alignment horizontal="center" vertical="center" wrapText="1"/>
    </xf>
    <xf numFmtId="1" fontId="27" fillId="25" borderId="10" xfId="0" applyNumberFormat="1" applyFont="1" applyFill="1" applyBorder="1" applyAlignment="1">
      <alignment horizontal="center" vertical="center" wrapText="1"/>
    </xf>
    <xf numFmtId="1" fontId="20" fillId="25" borderId="10" xfId="0" applyNumberFormat="1" applyFont="1" applyFill="1" applyBorder="1" applyAlignment="1">
      <alignment horizontal="center"/>
    </xf>
    <xf numFmtId="0" fontId="28" fillId="0" borderId="0" xfId="0" applyFont="1" applyFill="1"/>
    <xf numFmtId="0" fontId="30" fillId="0" borderId="0" xfId="0" applyFont="1" applyFill="1" applyBorder="1"/>
    <xf numFmtId="0" fontId="0" fillId="0" borderId="10" xfId="0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top"/>
    </xf>
    <xf numFmtId="0" fontId="28" fillId="0" borderId="0" xfId="0" applyFont="1" applyAlignment="1"/>
    <xf numFmtId="0" fontId="29" fillId="0" borderId="53" xfId="0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Тысячи [0]_sl100" xfId="41"/>
    <cellStyle name="Тысячи_sl100" xfId="42"/>
    <cellStyle name="Финансовый" xfId="43" builtinId="3"/>
    <cellStyle name="Хороший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72;&#1089;&#1093;&#1086;&#1076;&#1099;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89;&#1084;&#1077;&#1090;&#1099;\Smeta_ter_org_2005_005%20&#1040;&#1089;&#1090;&#1088;&#1072;&#1093;&#1072;&#1085;&#1100;&#1083;&#1077;&#1089;&#1093;&#1086;&#1079;\&#1047;&#1072;&#1097;_&#1087;&#1083;_&#1088;&#1077;&#1075;&#1083;\&#1056;&#1072;&#1089;&#1093;&#1086;&#1076;&#1099;2002_0_2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82;&#1088;&#1099;&#1090;&#1099;&#1077;%20&#1076;&#1086;&#1082;&#1091;&#1084;&#1077;&#1085;&#1090;&#1099;%20&#1086;&#1090;&#1076;&#1077;&#1083;&#1086;&#1074;/&#1043;&#1054;,%20&#1063;&#1057;%20&#1080;%20&#1060;&#1054;&#1058;/&#1050;&#1086;&#1089;&#1077;&#1085;&#1082;&#1086;&#1074;&#1072;%20&#1052;.&#1040;/&#1055;&#1088;&#1080;&#1083;&#1086;&#1078;&#1077;&#1085;&#1080;&#1077;%201%20&#1082;%20&#1089;&#1090;&#1088;&#1091;&#1082;&#1090;&#1091;&#1088;&#1077;%202011-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Платежи"/>
      <sheetName val="СметаВнебюджетные"/>
      <sheetName val="СметаСубъектовРФ"/>
      <sheetName val="Интерфейс"/>
      <sheetName val="Настройка"/>
      <sheetName val="Вид"/>
      <sheetName val="Словарь"/>
      <sheetName val="исхСловарь"/>
      <sheetName val="Добавки"/>
      <sheetName val="Список"/>
      <sheetName val="Формулы"/>
      <sheetName val="223_0"/>
      <sheetName val="223_1"/>
      <sheetName val="223_2"/>
      <sheetName val="223_3"/>
      <sheetName val="223_4"/>
      <sheetName val="223_4 (2)"/>
      <sheetName val="ПредметнаяСтатья"/>
      <sheetName val="ВыходУв"/>
      <sheetName val="ВыходУвСмета"/>
      <sheetName val="Спра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>
        <row r="2">
          <cell r="A2" t="str">
            <v>01001</v>
          </cell>
          <cell r="B2" t="str">
            <v>001</v>
          </cell>
          <cell r="C2" t="str">
            <v>01</v>
          </cell>
          <cell r="E2">
            <v>2</v>
          </cell>
          <cell r="F2" t="str">
            <v>КПР по Архангельской области</v>
          </cell>
          <cell r="I2" t="str">
            <v>Комитет природных ресурсов по Архангельской области</v>
          </cell>
          <cell r="M2" t="str">
            <v>24</v>
          </cell>
          <cell r="N2" t="str">
            <v>Архангельская область</v>
          </cell>
          <cell r="O2" t="str">
            <v>1</v>
          </cell>
          <cell r="P2">
            <v>2921004820</v>
          </cell>
        </row>
        <row r="3">
          <cell r="A3" t="str">
            <v>01002</v>
          </cell>
          <cell r="B3" t="str">
            <v>002</v>
          </cell>
          <cell r="C3" t="str">
            <v>01</v>
          </cell>
          <cell r="E3">
            <v>3</v>
          </cell>
          <cell r="F3" t="str">
            <v>КПР по Вологодской области</v>
          </cell>
          <cell r="I3" t="str">
            <v>Комитет природных ресурсов по Вологодской области</v>
          </cell>
          <cell r="M3" t="str">
            <v>30</v>
          </cell>
          <cell r="N3" t="str">
            <v>Вологодская область</v>
          </cell>
          <cell r="O3" t="str">
            <v>2</v>
          </cell>
          <cell r="P3" t="str">
            <v>3507002635</v>
          </cell>
        </row>
        <row r="4">
          <cell r="A4" t="str">
            <v>01003</v>
          </cell>
          <cell r="B4" t="str">
            <v>003</v>
          </cell>
          <cell r="C4" t="str">
            <v>01</v>
          </cell>
          <cell r="E4">
            <v>7</v>
          </cell>
          <cell r="F4" t="str">
            <v>КПР по Мурманской области</v>
          </cell>
          <cell r="I4" t="str">
            <v>Комитет природных ресурсов по Мурманской области</v>
          </cell>
          <cell r="M4" t="str">
            <v>49</v>
          </cell>
          <cell r="N4" t="str">
            <v>Мурманская область</v>
          </cell>
          <cell r="O4" t="str">
            <v>2</v>
          </cell>
          <cell r="P4" t="str">
            <v>5192190087</v>
          </cell>
        </row>
        <row r="5">
          <cell r="A5" t="str">
            <v>01004</v>
          </cell>
          <cell r="B5" t="str">
            <v>004</v>
          </cell>
          <cell r="C5" t="str">
            <v>01</v>
          </cell>
          <cell r="E5">
            <v>5</v>
          </cell>
          <cell r="F5" t="str">
            <v>КПР по Республике Карелия</v>
          </cell>
          <cell r="I5" t="str">
            <v>Комитет природных ресурсов по Республике Карелия</v>
          </cell>
          <cell r="M5" t="str">
            <v>06</v>
          </cell>
          <cell r="N5" t="str">
            <v>Республика Карелия</v>
          </cell>
          <cell r="O5" t="str">
            <v>2</v>
          </cell>
          <cell r="P5" t="str">
            <v>1020000184</v>
          </cell>
        </row>
        <row r="6">
          <cell r="A6" t="str">
            <v>01005</v>
          </cell>
          <cell r="B6" t="str">
            <v>005</v>
          </cell>
          <cell r="C6" t="str">
            <v>01</v>
          </cell>
          <cell r="D6">
            <v>5</v>
          </cell>
          <cell r="E6">
            <v>6</v>
          </cell>
          <cell r="F6" t="str">
            <v xml:space="preserve">КПР по Республике Коми </v>
          </cell>
          <cell r="G6" t="str">
            <v>1</v>
          </cell>
          <cell r="H6" t="str">
            <v>Коми</v>
          </cell>
          <cell r="I6" t="str">
            <v>Комитет природных ресурсов по Pecпублики Кoми</v>
          </cell>
          <cell r="J6" t="str">
            <v>Комитет лecoв Pecпублики Кoми</v>
          </cell>
          <cell r="K6">
            <v>0</v>
          </cell>
          <cell r="L6" t="str">
            <v xml:space="preserve">КЛ Республики Коми </v>
          </cell>
          <cell r="M6" t="str">
            <v>07</v>
          </cell>
          <cell r="N6" t="str">
            <v>Республика Коми</v>
          </cell>
          <cell r="O6" t="str">
            <v>2</v>
          </cell>
          <cell r="P6" t="str">
            <v>1101440218</v>
          </cell>
        </row>
        <row r="7">
          <cell r="A7" t="str">
            <v>01141</v>
          </cell>
          <cell r="B7" t="str">
            <v>141</v>
          </cell>
          <cell r="C7" t="str">
            <v>01</v>
          </cell>
          <cell r="D7">
            <v>99</v>
          </cell>
          <cell r="E7">
            <v>11</v>
          </cell>
          <cell r="F7" t="str">
            <v>СевНИИлесхоз</v>
          </cell>
          <cell r="G7" t="str">
            <v>3</v>
          </cell>
          <cell r="H7" t="str">
            <v>СевНИИЛХ</v>
          </cell>
          <cell r="I7" t="str">
            <v>Северный научно-исследовательский институт леса и лесохимии (СевНИИЛХ)</v>
          </cell>
          <cell r="J7" t="str">
            <v xml:space="preserve">Северный научно-исследовательский институт </v>
          </cell>
          <cell r="K7" t="str">
            <v>леса и лесохимии (СевНИИЛХ)</v>
          </cell>
          <cell r="L7" t="str">
            <v>СевНИИЛХ</v>
          </cell>
          <cell r="M7" t="str">
            <v>24</v>
          </cell>
          <cell r="N7" t="str">
            <v>Архангельская область</v>
          </cell>
          <cell r="O7" t="str">
            <v>1</v>
          </cell>
          <cell r="P7" t="str">
            <v>2901054407</v>
          </cell>
        </row>
        <row r="8">
          <cell r="A8" t="str">
            <v>01455</v>
          </cell>
          <cell r="B8" t="str">
            <v>455</v>
          </cell>
          <cell r="C8" t="str">
            <v>01</v>
          </cell>
          <cell r="F8" t="str">
            <v>Национальный парк "Водлозерский"</v>
          </cell>
          <cell r="I8" t="str">
            <v>Национальный парк "Водлозерский"</v>
          </cell>
          <cell r="J8" t="str">
            <v>Национальный парк "Водлозерский"</v>
          </cell>
          <cell r="M8" t="str">
            <v>06</v>
          </cell>
          <cell r="N8" t="str">
            <v>Республика Карелия</v>
          </cell>
          <cell r="O8" t="str">
            <v>2</v>
          </cell>
          <cell r="P8" t="str">
            <v>1001122483</v>
          </cell>
        </row>
        <row r="9">
          <cell r="A9" t="str">
            <v>01458</v>
          </cell>
          <cell r="B9" t="str">
            <v>458</v>
          </cell>
          <cell r="C9" t="str">
            <v>01</v>
          </cell>
          <cell r="F9" t="str">
            <v>Национальный парк "Кенозерский"</v>
          </cell>
          <cell r="I9" t="str">
            <v>Национальный парк "Кенозерский"</v>
          </cell>
          <cell r="J9" t="str">
            <v>Национальный парк "Кенозерский"</v>
          </cell>
          <cell r="M9" t="str">
            <v>24</v>
          </cell>
          <cell r="N9" t="str">
            <v>Архангельская область</v>
          </cell>
          <cell r="O9" t="str">
            <v>1</v>
          </cell>
          <cell r="P9" t="str">
            <v>2901037465</v>
          </cell>
        </row>
        <row r="10">
          <cell r="A10" t="str">
            <v>01467</v>
          </cell>
          <cell r="B10" t="str">
            <v>467</v>
          </cell>
          <cell r="C10" t="str">
            <v>01</v>
          </cell>
          <cell r="F10" t="str">
            <v>Национальный парк "Паанаярви"</v>
          </cell>
          <cell r="I10" t="str">
            <v>Национальный парк "Паанаярви"</v>
          </cell>
          <cell r="J10" t="str">
            <v>Национальный парк "Паанаярви"</v>
          </cell>
          <cell r="M10" t="str">
            <v>06</v>
          </cell>
          <cell r="N10" t="str">
            <v>Республика Карелия</v>
          </cell>
          <cell r="O10" t="str">
            <v>2</v>
          </cell>
          <cell r="P10" t="str">
            <v>1018000959</v>
          </cell>
        </row>
        <row r="11">
          <cell r="A11" t="str">
            <v>01472</v>
          </cell>
          <cell r="B11" t="str">
            <v>472</v>
          </cell>
          <cell r="C11" t="str">
            <v>01</v>
          </cell>
          <cell r="F11" t="str">
            <v>Национальный парк "Русский Север"</v>
          </cell>
          <cell r="I11" t="str">
            <v>Национальный парк "Русский Север"</v>
          </cell>
          <cell r="J11" t="str">
            <v>Национальный парк "Русский Север"</v>
          </cell>
          <cell r="M11" t="str">
            <v>30</v>
          </cell>
          <cell r="N11" t="str">
            <v>Вологодская область</v>
          </cell>
          <cell r="O11" t="str">
            <v>2</v>
          </cell>
          <cell r="P11" t="str">
            <v>3511000140</v>
          </cell>
        </row>
        <row r="12">
          <cell r="A12" t="str">
            <v>01485</v>
          </cell>
          <cell r="B12" t="str">
            <v>485</v>
          </cell>
          <cell r="C12" t="str">
            <v>01</v>
          </cell>
          <cell r="F12" t="str">
            <v>Национальный парк "Югыд ва"</v>
          </cell>
          <cell r="I12" t="str">
            <v>Национальный парк "Югыд ва"</v>
          </cell>
          <cell r="J12" t="str">
            <v>Национальный парк "Югыд ва"</v>
          </cell>
          <cell r="M12" t="str">
            <v>07</v>
          </cell>
          <cell r="N12" t="str">
            <v>Республика Коми</v>
          </cell>
          <cell r="O12" t="str">
            <v>2</v>
          </cell>
          <cell r="P12" t="str">
            <v>1107000870</v>
          </cell>
        </row>
        <row r="13">
          <cell r="A13" t="str">
            <v>01509</v>
          </cell>
          <cell r="B13" t="str">
            <v>509</v>
          </cell>
          <cell r="C13" t="str">
            <v>01</v>
          </cell>
          <cell r="E13">
            <v>128</v>
          </cell>
          <cell r="F13" t="str">
            <v>Двинско-Печорское БВУ</v>
          </cell>
          <cell r="I13" t="str">
            <v>Двинско-Печорское бассейновое водное управление</v>
          </cell>
          <cell r="M13" t="str">
            <v>24</v>
          </cell>
          <cell r="N13" t="str">
            <v>Архангельская область</v>
          </cell>
          <cell r="O13" t="str">
            <v>1</v>
          </cell>
          <cell r="P13" t="str">
            <v>2901053298</v>
          </cell>
        </row>
        <row r="14">
          <cell r="A14" t="str">
            <v>02006</v>
          </cell>
          <cell r="B14" t="str">
            <v>006</v>
          </cell>
          <cell r="C14" t="str">
            <v>02</v>
          </cell>
          <cell r="E14">
            <v>1</v>
          </cell>
          <cell r="F14" t="str">
            <v>ДПР по Северо-Западному региону</v>
          </cell>
          <cell r="I14" t="str">
            <v>Департамент природных ресурсов по Северо-Западному региону</v>
          </cell>
          <cell r="M14" t="str">
            <v>72</v>
          </cell>
          <cell r="N14" t="str">
            <v>г. Санкт-Петербург</v>
          </cell>
          <cell r="O14" t="str">
            <v>2</v>
          </cell>
          <cell r="P14" t="str">
            <v>4719007813</v>
          </cell>
        </row>
        <row r="15">
          <cell r="A15" t="str">
            <v>02007</v>
          </cell>
          <cell r="B15" t="str">
            <v>007</v>
          </cell>
          <cell r="C15" t="str">
            <v>02</v>
          </cell>
          <cell r="E15">
            <v>8</v>
          </cell>
          <cell r="F15" t="str">
            <v>КПР по Новгородской области</v>
          </cell>
          <cell r="I15" t="str">
            <v>Комитет природных ресурсов по Новгородской области</v>
          </cell>
          <cell r="M15" t="str">
            <v>50</v>
          </cell>
          <cell r="N15" t="str">
            <v>Новгородская область</v>
          </cell>
          <cell r="O15" t="str">
            <v>2</v>
          </cell>
          <cell r="P15" t="str">
            <v>5321075007</v>
          </cell>
        </row>
        <row r="16">
          <cell r="A16" t="str">
            <v>02008</v>
          </cell>
          <cell r="B16" t="str">
            <v>008</v>
          </cell>
          <cell r="C16" t="str">
            <v>02</v>
          </cell>
          <cell r="E16">
            <v>9</v>
          </cell>
          <cell r="F16" t="str">
            <v>КПР по Псковской области</v>
          </cell>
          <cell r="I16" t="str">
            <v>Комитет природных ресурсов по Псковской области</v>
          </cell>
          <cell r="M16" t="str">
            <v>57</v>
          </cell>
          <cell r="N16" t="str">
            <v>Псковская область</v>
          </cell>
          <cell r="O16" t="str">
            <v>1</v>
          </cell>
          <cell r="P16" t="str">
            <v>6018007174</v>
          </cell>
        </row>
        <row r="17">
          <cell r="A17" t="str">
            <v>02140</v>
          </cell>
          <cell r="B17" t="str">
            <v>140</v>
          </cell>
          <cell r="C17" t="str">
            <v>02</v>
          </cell>
          <cell r="D17">
            <v>100</v>
          </cell>
          <cell r="E17">
            <v>10</v>
          </cell>
          <cell r="F17" t="str">
            <v>С-Петерб.НИИЛХ</v>
          </cell>
          <cell r="G17" t="str">
            <v>3</v>
          </cell>
          <cell r="H17" t="str">
            <v>С-Петерб.НИИЛХ</v>
          </cell>
          <cell r="I17" t="str">
            <v>Cанкт-Пeтepбуpгcкий нaучнo-исслeдoвaтeльcкий инcтитут лecнoгo хoзяйcтвa (Cанкт-Пeтepбуpгcкий НИИЛХ)</v>
          </cell>
          <cell r="J17" t="str">
            <v xml:space="preserve">Cанкт-Пeтepбуpгcкий нaучнo-исслeдoвaтeльcкий инcтитут </v>
          </cell>
          <cell r="K17" t="str">
            <v>лecнoгo хoзяйcтвa (Cанкт-Пeтepбуpгcкий НИИЛХ)</v>
          </cell>
          <cell r="L17" t="str">
            <v>С-Петерб.НИИЛХ</v>
          </cell>
          <cell r="M17" t="str">
            <v>45</v>
          </cell>
          <cell r="N17" t="str">
            <v>Ленинградская область</v>
          </cell>
          <cell r="O17" t="str">
            <v>2</v>
          </cell>
          <cell r="P17" t="str">
            <v>7802030877</v>
          </cell>
        </row>
        <row r="18">
          <cell r="A18" t="str">
            <v>02454</v>
          </cell>
          <cell r="B18" t="str">
            <v>454</v>
          </cell>
          <cell r="C18" t="str">
            <v>02</v>
          </cell>
          <cell r="F18" t="str">
            <v>Национальный парк "Валдайский"</v>
          </cell>
          <cell r="I18" t="str">
            <v>Национальный парк "Валдайский"</v>
          </cell>
          <cell r="J18" t="str">
            <v>Национальный парк "Валдайский"</v>
          </cell>
          <cell r="M18" t="str">
            <v>50</v>
          </cell>
          <cell r="N18" t="str">
            <v>Новгородская область</v>
          </cell>
          <cell r="O18" t="str">
            <v>2</v>
          </cell>
          <cell r="P18" t="str">
            <v>5302000567</v>
          </cell>
        </row>
        <row r="19">
          <cell r="A19" t="str">
            <v>02474</v>
          </cell>
          <cell r="B19" t="str">
            <v>474</v>
          </cell>
          <cell r="C19" t="str">
            <v>02</v>
          </cell>
          <cell r="F19" t="str">
            <v>Национальный парк "Себежский"</v>
          </cell>
          <cell r="I19" t="str">
            <v>Национальный парк "Себежский"</v>
          </cell>
          <cell r="J19" t="str">
            <v>Национальный парк "Себежский"</v>
          </cell>
          <cell r="M19" t="str">
            <v>57</v>
          </cell>
          <cell r="N19" t="str">
            <v>Псковская область</v>
          </cell>
          <cell r="O19" t="str">
            <v>1</v>
          </cell>
          <cell r="P19" t="str">
            <v>6022004401</v>
          </cell>
        </row>
        <row r="20">
          <cell r="A20" t="str">
            <v>02516</v>
          </cell>
          <cell r="B20" t="str">
            <v>516</v>
          </cell>
          <cell r="C20" t="str">
            <v>02</v>
          </cell>
          <cell r="E20">
            <v>135</v>
          </cell>
          <cell r="F20" t="str">
            <v>Невско-Ладожское БВУ</v>
          </cell>
          <cell r="I20" t="str">
            <v>Невско-Ладожское бассейновое водное управление</v>
          </cell>
          <cell r="M20" t="str">
            <v>72</v>
          </cell>
          <cell r="N20" t="str">
            <v>г. Санкт-Петербург</v>
          </cell>
          <cell r="O20" t="str">
            <v>2</v>
          </cell>
          <cell r="P20" t="str">
            <v>7801011470</v>
          </cell>
        </row>
        <row r="21">
          <cell r="A21" t="str">
            <v>02534</v>
          </cell>
          <cell r="B21" t="str">
            <v>534</v>
          </cell>
          <cell r="C21" t="str">
            <v>02</v>
          </cell>
          <cell r="E21">
            <v>143</v>
          </cell>
          <cell r="F21" t="str">
            <v>Комитет по упр. вод. ресурсами оз. Байкал</v>
          </cell>
          <cell r="I21" t="str">
            <v>Комитет по управлению водными ресурсами озера Байкал</v>
          </cell>
          <cell r="M21" t="str">
            <v>02</v>
          </cell>
          <cell r="N21" t="str">
            <v>Республика Бурятия</v>
          </cell>
          <cell r="O21" t="str">
            <v>2</v>
          </cell>
          <cell r="P21" t="str">
            <v>0323087954</v>
          </cell>
        </row>
        <row r="22">
          <cell r="A22" t="str">
            <v>03009</v>
          </cell>
          <cell r="B22" t="str">
            <v>009</v>
          </cell>
          <cell r="C22" t="str">
            <v>03</v>
          </cell>
          <cell r="E22">
            <v>14</v>
          </cell>
          <cell r="F22" t="str">
            <v>КПР по Брянской области</v>
          </cell>
          <cell r="I22" t="str">
            <v>Комитет природных ресурсов по Брянской области</v>
          </cell>
          <cell r="M22" t="str">
            <v>27</v>
          </cell>
          <cell r="N22" t="str">
            <v>Брянская область</v>
          </cell>
          <cell r="O22" t="str">
            <v>1</v>
          </cell>
          <cell r="P22" t="str">
            <v>3207007047</v>
          </cell>
        </row>
        <row r="23">
          <cell r="A23" t="str">
            <v>03010</v>
          </cell>
          <cell r="B23" t="str">
            <v>010</v>
          </cell>
          <cell r="C23" t="str">
            <v>03</v>
          </cell>
          <cell r="E23">
            <v>15</v>
          </cell>
          <cell r="F23" t="str">
            <v>КПР по Владимирской области</v>
          </cell>
          <cell r="I23" t="str">
            <v>Комитет природных ресурсов по Владимирской области</v>
          </cell>
          <cell r="M23" t="str">
            <v>28</v>
          </cell>
          <cell r="N23" t="str">
            <v>Владимирская область</v>
          </cell>
          <cell r="O23" t="str">
            <v>2</v>
          </cell>
          <cell r="P23" t="str">
            <v>3325001588</v>
          </cell>
        </row>
        <row r="24">
          <cell r="A24" t="str">
            <v>03011</v>
          </cell>
          <cell r="B24" t="str">
            <v>011</v>
          </cell>
          <cell r="C24" t="str">
            <v>03</v>
          </cell>
          <cell r="E24">
            <v>17</v>
          </cell>
          <cell r="F24" t="str">
            <v>КПР по Ивановской области</v>
          </cell>
          <cell r="I24" t="str">
            <v>Комитет природных ресурсов по Ивановской области</v>
          </cell>
          <cell r="M24" t="str">
            <v>33</v>
          </cell>
          <cell r="N24" t="str">
            <v>Ивановская область</v>
          </cell>
          <cell r="O24" t="str">
            <v>1</v>
          </cell>
          <cell r="P24" t="str">
            <v>3711004270</v>
          </cell>
        </row>
        <row r="25">
          <cell r="A25" t="str">
            <v>03012</v>
          </cell>
          <cell r="B25" t="str">
            <v>012</v>
          </cell>
          <cell r="C25" t="str">
            <v>03</v>
          </cell>
          <cell r="E25">
            <v>26</v>
          </cell>
          <cell r="F25" t="str">
            <v>КПР по Тверской области</v>
          </cell>
          <cell r="I25" t="str">
            <v>Комитет природных ресурсов по Тверской области</v>
          </cell>
          <cell r="M25" t="str">
            <v>36</v>
          </cell>
          <cell r="N25" t="str">
            <v>Тверская область</v>
          </cell>
          <cell r="O25" t="str">
            <v>2</v>
          </cell>
          <cell r="P25" t="str">
            <v>6924000557</v>
          </cell>
        </row>
        <row r="26">
          <cell r="A26" t="str">
            <v>03013</v>
          </cell>
          <cell r="B26" t="str">
            <v>013</v>
          </cell>
          <cell r="C26" t="str">
            <v>03</v>
          </cell>
          <cell r="E26">
            <v>18</v>
          </cell>
          <cell r="F26" t="str">
            <v>КПР по Калужской области</v>
          </cell>
          <cell r="I26" t="str">
            <v>Комитет природных ресурсов по Калужской области</v>
          </cell>
          <cell r="M26" t="str">
            <v>37</v>
          </cell>
          <cell r="N26" t="str">
            <v>Калужская область</v>
          </cell>
          <cell r="O26" t="str">
            <v>2</v>
          </cell>
          <cell r="P26" t="str">
            <v>4026005120</v>
          </cell>
        </row>
        <row r="27">
          <cell r="A27" t="str">
            <v>03014</v>
          </cell>
          <cell r="B27" t="str">
            <v>014</v>
          </cell>
          <cell r="C27" t="str">
            <v>03</v>
          </cell>
          <cell r="E27">
            <v>19</v>
          </cell>
          <cell r="F27" t="str">
            <v>КПР по Костромской области</v>
          </cell>
          <cell r="I27" t="str">
            <v>Комитет природных ресурсов по Костромской области</v>
          </cell>
          <cell r="M27" t="str">
            <v>41</v>
          </cell>
          <cell r="N27" t="str">
            <v>Костромская область</v>
          </cell>
          <cell r="O27" t="str">
            <v>1</v>
          </cell>
          <cell r="P27" t="str">
            <v>4414000429</v>
          </cell>
        </row>
        <row r="28">
          <cell r="A28" t="str">
            <v>03015</v>
          </cell>
          <cell r="B28" t="str">
            <v>015</v>
          </cell>
          <cell r="C28" t="str">
            <v>03</v>
          </cell>
          <cell r="D28">
            <v>17</v>
          </cell>
          <cell r="E28">
            <v>29</v>
          </cell>
          <cell r="F28" t="str">
            <v>ОЛХ "Русский лес"</v>
          </cell>
          <cell r="G28" t="str">
            <v>1</v>
          </cell>
          <cell r="H28" t="str">
            <v>Русск</v>
          </cell>
          <cell r="I28" t="str">
            <v>Oпытнoe лecнoe хoзяйcтвo "Pуccкий лec"</v>
          </cell>
          <cell r="J28" t="str">
            <v>Oпытнoe лecнoe хoзяйcтвo "Pуccкий лec"</v>
          </cell>
          <cell r="L28" t="str">
            <v>ОЛХ "Русский лес"</v>
          </cell>
          <cell r="M28" t="str">
            <v>48</v>
          </cell>
          <cell r="N28" t="str">
            <v>Московская область</v>
          </cell>
          <cell r="O28" t="str">
            <v>2</v>
          </cell>
          <cell r="P28" t="str">
            <v>5077001253</v>
          </cell>
        </row>
        <row r="29">
          <cell r="A29" t="str">
            <v>03016</v>
          </cell>
          <cell r="B29" t="str">
            <v>016</v>
          </cell>
          <cell r="C29" t="str">
            <v>03</v>
          </cell>
          <cell r="E29">
            <v>12</v>
          </cell>
          <cell r="F29" t="str">
            <v>ДПР по Центральному региону</v>
          </cell>
          <cell r="I29" t="str">
            <v>Департамент природных ресурсов по Центральному региону</v>
          </cell>
          <cell r="M29" t="str">
            <v>48</v>
          </cell>
          <cell r="N29" t="str">
            <v>Московская область</v>
          </cell>
          <cell r="O29" t="str">
            <v>2</v>
          </cell>
          <cell r="P29" t="str">
            <v>5074001657</v>
          </cell>
        </row>
        <row r="30">
          <cell r="A30" t="str">
            <v>03017</v>
          </cell>
          <cell r="B30" t="str">
            <v>017</v>
          </cell>
          <cell r="C30" t="str">
            <v>03</v>
          </cell>
          <cell r="E30">
            <v>22</v>
          </cell>
          <cell r="F30" t="str">
            <v>КПР по Орловской области</v>
          </cell>
          <cell r="I30" t="str">
            <v>Комитет природных ресурсов по Орловской области</v>
          </cell>
          <cell r="M30" t="str">
            <v>54</v>
          </cell>
          <cell r="N30" t="str">
            <v>Орловская область</v>
          </cell>
          <cell r="O30" t="str">
            <v>2</v>
          </cell>
          <cell r="P30" t="str">
            <v>5720002882</v>
          </cell>
        </row>
        <row r="31">
          <cell r="A31" t="str">
            <v>03018</v>
          </cell>
          <cell r="B31" t="str">
            <v>018</v>
          </cell>
          <cell r="C31" t="str">
            <v>03</v>
          </cell>
          <cell r="E31">
            <v>23</v>
          </cell>
          <cell r="F31" t="str">
            <v>КПР по Рязанской области</v>
          </cell>
          <cell r="I31" t="str">
            <v>Комитет природных ресурсов по Рязанской области</v>
          </cell>
          <cell r="M31" t="str">
            <v>59</v>
          </cell>
          <cell r="N31" t="str">
            <v>Рязанская область</v>
          </cell>
          <cell r="O31" t="str">
            <v>2</v>
          </cell>
          <cell r="P31" t="str">
            <v>6215001372</v>
          </cell>
        </row>
        <row r="32">
          <cell r="A32" t="str">
            <v>03019</v>
          </cell>
          <cell r="B32" t="str">
            <v>019</v>
          </cell>
          <cell r="C32" t="str">
            <v>03</v>
          </cell>
          <cell r="E32">
            <v>24</v>
          </cell>
          <cell r="F32" t="str">
            <v>КПР по Смоленской области</v>
          </cell>
          <cell r="I32" t="str">
            <v>Комитет природных ресурсов по Смоленской области</v>
          </cell>
          <cell r="M32" t="str">
            <v>63</v>
          </cell>
          <cell r="N32" t="str">
            <v>Смоленская область</v>
          </cell>
          <cell r="O32" t="str">
            <v>2</v>
          </cell>
          <cell r="P32" t="str">
            <v>6714003015</v>
          </cell>
        </row>
        <row r="33">
          <cell r="A33" t="str">
            <v>03020</v>
          </cell>
          <cell r="B33" t="str">
            <v>020</v>
          </cell>
          <cell r="C33" t="str">
            <v>03</v>
          </cell>
          <cell r="E33">
            <v>27</v>
          </cell>
          <cell r="F33" t="str">
            <v>КПР по Тульской области</v>
          </cell>
          <cell r="I33" t="str">
            <v>Комитет природных ресурсов по Тульской области</v>
          </cell>
          <cell r="M33" t="str">
            <v>66</v>
          </cell>
          <cell r="N33" t="str">
            <v>Тульская область</v>
          </cell>
          <cell r="O33" t="str">
            <v>2</v>
          </cell>
          <cell r="P33" t="str">
            <v>7130006704</v>
          </cell>
        </row>
        <row r="34">
          <cell r="A34" t="str">
            <v>03021</v>
          </cell>
          <cell r="B34" t="str">
            <v>021</v>
          </cell>
          <cell r="C34" t="str">
            <v>03</v>
          </cell>
          <cell r="E34">
            <v>28</v>
          </cell>
          <cell r="F34" t="str">
            <v>КПР по Ярославской области</v>
          </cell>
          <cell r="I34" t="str">
            <v>Комитет природных ресурсов по Ярославской области</v>
          </cell>
          <cell r="M34" t="str">
            <v>71</v>
          </cell>
          <cell r="N34" t="str">
            <v>Ярославская область</v>
          </cell>
          <cell r="O34" t="str">
            <v>2</v>
          </cell>
          <cell r="P34" t="str">
            <v>7627002754</v>
          </cell>
        </row>
        <row r="35">
          <cell r="A35" t="str">
            <v>03076</v>
          </cell>
          <cell r="B35" t="str">
            <v>076</v>
          </cell>
          <cell r="C35" t="str">
            <v>03</v>
          </cell>
          <cell r="D35">
            <v>121</v>
          </cell>
          <cell r="E35">
            <v>31</v>
          </cell>
          <cell r="F35" t="str">
            <v>Ожерельевский питомник</v>
          </cell>
          <cell r="G35" t="str">
            <v>5</v>
          </cell>
          <cell r="H35" t="str">
            <v>Ожерельевский питом.</v>
          </cell>
          <cell r="I35" t="str">
            <v>Oжepeльeвcкий плoдoлecoпитoмник</v>
          </cell>
          <cell r="J35" t="str">
            <v>Oжepeльeвcкий плoдoлecoпитoмник</v>
          </cell>
          <cell r="L35" t="str">
            <v>Ожерельевский пит.</v>
          </cell>
          <cell r="M35" t="str">
            <v>48</v>
          </cell>
          <cell r="N35" t="str">
            <v>Московская область</v>
          </cell>
          <cell r="O35" t="str">
            <v>2</v>
          </cell>
          <cell r="P35" t="str">
            <v>5019003068</v>
          </cell>
        </row>
        <row r="36">
          <cell r="A36" t="str">
            <v>03077</v>
          </cell>
          <cell r="B36" t="str">
            <v>077</v>
          </cell>
          <cell r="C36" t="str">
            <v>03</v>
          </cell>
          <cell r="D36">
            <v>119</v>
          </cell>
          <cell r="E36">
            <v>30</v>
          </cell>
          <cell r="F36" t="str">
            <v>Ивантеевский питомник</v>
          </cell>
          <cell r="G36" t="str">
            <v>5</v>
          </cell>
          <cell r="H36" t="str">
            <v>Ивантеевский питом.</v>
          </cell>
          <cell r="I36" t="str">
            <v>Ивaнтeeвcкий лесной питoмник</v>
          </cell>
          <cell r="J36" t="str">
            <v>Ивaнтeeвcкий лесной питoмник</v>
          </cell>
          <cell r="L36" t="str">
            <v>Ивантеевский пит.</v>
          </cell>
          <cell r="M36" t="str">
            <v>48</v>
          </cell>
          <cell r="N36" t="str">
            <v>Московская область</v>
          </cell>
          <cell r="O36" t="str">
            <v>2</v>
          </cell>
          <cell r="P36" t="str">
            <v>5016000044</v>
          </cell>
        </row>
        <row r="37">
          <cell r="A37" t="str">
            <v>03130</v>
          </cell>
          <cell r="B37" t="str">
            <v>130</v>
          </cell>
          <cell r="C37" t="str">
            <v>03</v>
          </cell>
          <cell r="D37">
            <v>92</v>
          </cell>
          <cell r="E37">
            <v>32</v>
          </cell>
          <cell r="F37" t="str">
            <v>ВНИИЛМ</v>
          </cell>
          <cell r="G37" t="str">
            <v>3</v>
          </cell>
          <cell r="H37" t="str">
            <v>ВНИИЛМ</v>
          </cell>
          <cell r="I37" t="str">
            <v>Вcepoccийcкий нaучнo-иccлeдовательский институт лecoвoдcтвa и мexaнизaции лecнoгo хoзяйcтвa (ВНИИЛМ)</v>
          </cell>
          <cell r="J37" t="str">
            <v xml:space="preserve">Вcepoccийcкий нaучнo-иccлeдовательский институт лecoвoдcтвa </v>
          </cell>
          <cell r="K37" t="str">
            <v>и мexaнизaции лecнoгo хoзяйcтвa (ВНИИЛМ)</v>
          </cell>
          <cell r="L37" t="str">
            <v>ВНИИЛМ</v>
          </cell>
          <cell r="M37" t="str">
            <v>48</v>
          </cell>
          <cell r="N37" t="str">
            <v>Московская область</v>
          </cell>
          <cell r="O37" t="str">
            <v>2</v>
          </cell>
          <cell r="P37" t="str">
            <v>5038003360</v>
          </cell>
        </row>
        <row r="38">
          <cell r="A38" t="str">
            <v>03132</v>
          </cell>
          <cell r="B38" t="str">
            <v>132</v>
          </cell>
          <cell r="C38" t="str">
            <v>03</v>
          </cell>
          <cell r="D38">
            <v>94</v>
          </cell>
          <cell r="E38">
            <v>33</v>
          </cell>
          <cell r="F38" t="str">
            <v>ВНИИХлесхоз</v>
          </cell>
          <cell r="G38" t="str">
            <v>3</v>
          </cell>
          <cell r="H38" t="str">
            <v>ВНИИХлесхоз</v>
          </cell>
          <cell r="I38" t="str">
            <v>Вcepoccийcкий нaучнo-иccлeдовательский институт химизaции лecнoгo хoзяйcтвa (ВНИИХлесхоз)</v>
          </cell>
          <cell r="J38" t="str">
            <v xml:space="preserve">Вcepoccийcкий нaучнo-иccлeдовательский институт </v>
          </cell>
          <cell r="K38" t="str">
            <v>химизaции лecнoгo хoзяйcтвa  (ВНИИХлесхоз)</v>
          </cell>
          <cell r="L38" t="str">
            <v>ВНИИХлесхоз</v>
          </cell>
          <cell r="M38" t="str">
            <v>48</v>
          </cell>
          <cell r="N38" t="str">
            <v>Московская область</v>
          </cell>
          <cell r="O38" t="str">
            <v>2</v>
          </cell>
          <cell r="P38" t="str">
            <v>5016004465</v>
          </cell>
        </row>
        <row r="39">
          <cell r="A39" t="str">
            <v>03135</v>
          </cell>
          <cell r="B39" t="str">
            <v>135</v>
          </cell>
          <cell r="C39" t="str">
            <v>03</v>
          </cell>
          <cell r="D39">
            <v>95</v>
          </cell>
          <cell r="E39">
            <v>34</v>
          </cell>
          <cell r="F39" t="str">
            <v>ВНИИЦлесресурс</v>
          </cell>
          <cell r="G39" t="str">
            <v>3</v>
          </cell>
          <cell r="H39" t="str">
            <v>ВНИИЦлесресурс</v>
          </cell>
          <cell r="I39" t="str">
            <v>Вcepoccийcкий нaучнo-иccлeдовательский инфopмaциoнный цeнтp по лecным рecуpcaм (ВНИИЦлесресурс)</v>
          </cell>
          <cell r="J39" t="str">
            <v xml:space="preserve">Вcepoccийcкий нaучнo-иccлeдовательский инфopмaциoнный </v>
          </cell>
          <cell r="K39" t="str">
            <v>цeнтp по лecным рecуpcaм (ВНИИЦлесресурс)</v>
          </cell>
          <cell r="L39" t="str">
            <v>ВНИИЦлесресурс</v>
          </cell>
          <cell r="M39" t="str">
            <v>73</v>
          </cell>
          <cell r="N39" t="str">
            <v>г. Москва</v>
          </cell>
          <cell r="O39" t="str">
            <v>1</v>
          </cell>
          <cell r="P39" t="str">
            <v>7727039998</v>
          </cell>
        </row>
        <row r="40">
          <cell r="A40" t="str">
            <v>03136</v>
          </cell>
          <cell r="B40" t="str">
            <v>136</v>
          </cell>
          <cell r="C40" t="str">
            <v>03</v>
          </cell>
          <cell r="D40">
            <v>101</v>
          </cell>
          <cell r="E40">
            <v>35</v>
          </cell>
          <cell r="F40" t="str">
            <v>Центрлессем</v>
          </cell>
          <cell r="G40" t="str">
            <v>3</v>
          </cell>
          <cell r="H40" t="str">
            <v>Центрлессем</v>
          </cell>
          <cell r="I40" t="str">
            <v>Научно-производственный центр лесного семеноводства (Центрлессем)</v>
          </cell>
          <cell r="J40" t="str">
            <v>Научно-производственный центр лесного семеноводства</v>
          </cell>
          <cell r="K40" t="str">
            <v>(Центрлессем)</v>
          </cell>
          <cell r="L40" t="str">
            <v>Центрлессем</v>
          </cell>
          <cell r="M40" t="str">
            <v>48</v>
          </cell>
          <cell r="N40" t="str">
            <v>Московская область</v>
          </cell>
          <cell r="O40" t="str">
            <v>2</v>
          </cell>
          <cell r="P40" t="str">
            <v>5038004331</v>
          </cell>
        </row>
        <row r="41">
          <cell r="A41" t="str">
            <v>03139</v>
          </cell>
          <cell r="B41" t="str">
            <v>139</v>
          </cell>
          <cell r="C41" t="str">
            <v>03</v>
          </cell>
          <cell r="D41">
            <v>118</v>
          </cell>
          <cell r="E41">
            <v>36</v>
          </cell>
          <cell r="F41" t="str">
            <v>ВИПКЛХ</v>
          </cell>
          <cell r="G41" t="str">
            <v>5</v>
          </cell>
          <cell r="H41" t="str">
            <v>ВИПКЛХ</v>
          </cell>
          <cell r="I41" t="str">
            <v>Вcepoccийcкий инcтитут пoвышeния квaлификaции рукoвoдитeлeй и специалистов лecнoгo хoзяйcтвa (ВИПКЛХ)</v>
          </cell>
          <cell r="J41" t="str">
            <v xml:space="preserve">Вcepoccийcкий инcтитут пoвышeния квaлификaции рукoвoдитeлeй </v>
          </cell>
          <cell r="K41" t="str">
            <v>и специалистов лecнoгo хoзяйcтвa  (ВИПКЛХ)</v>
          </cell>
          <cell r="L41" t="str">
            <v>ВИПКЛХ</v>
          </cell>
          <cell r="M41" t="str">
            <v>48</v>
          </cell>
          <cell r="N41" t="str">
            <v>Московская область</v>
          </cell>
          <cell r="O41" t="str">
            <v>2</v>
          </cell>
          <cell r="P41" t="str">
            <v>5038005624</v>
          </cell>
        </row>
        <row r="42">
          <cell r="A42" t="str">
            <v>03144</v>
          </cell>
          <cell r="B42" t="str">
            <v>144</v>
          </cell>
          <cell r="C42" t="str">
            <v>03</v>
          </cell>
          <cell r="D42">
            <v>126</v>
          </cell>
          <cell r="E42">
            <v>37</v>
          </cell>
          <cell r="F42" t="str">
            <v>Софринская ЛМИС</v>
          </cell>
          <cell r="G42" t="str">
            <v>5</v>
          </cell>
          <cell r="H42" t="str">
            <v>Софринская ЛМИС</v>
          </cell>
          <cell r="I42" t="str">
            <v>Софринская лесная машиноиспытательная станция</v>
          </cell>
          <cell r="J42" t="str">
            <v>Софринская лесная машиноиспытательная станция</v>
          </cell>
          <cell r="L42" t="str">
            <v>Софринская ЛМИС</v>
          </cell>
          <cell r="M42" t="str">
            <v>48</v>
          </cell>
          <cell r="N42" t="str">
            <v>Московская область</v>
          </cell>
          <cell r="O42" t="str">
            <v>2</v>
          </cell>
          <cell r="P42" t="str">
            <v>5038018454</v>
          </cell>
        </row>
        <row r="43">
          <cell r="A43" t="str">
            <v>03172</v>
          </cell>
          <cell r="B43" t="str">
            <v>172</v>
          </cell>
          <cell r="C43" t="str">
            <v>03</v>
          </cell>
          <cell r="D43">
            <v>125</v>
          </cell>
          <cell r="E43">
            <v>44</v>
          </cell>
          <cell r="F43" t="str">
            <v>Российский музей леса</v>
          </cell>
          <cell r="G43" t="str">
            <v>5</v>
          </cell>
          <cell r="H43" t="str">
            <v>Россмуз</v>
          </cell>
          <cell r="I43" t="str">
            <v>Российский музей леса</v>
          </cell>
          <cell r="J43" t="str">
            <v>Российский музей леса</v>
          </cell>
          <cell r="L43" t="str">
            <v>Российск. музей леса</v>
          </cell>
          <cell r="M43" t="str">
            <v>73</v>
          </cell>
          <cell r="N43" t="str">
            <v>г. Москва</v>
          </cell>
          <cell r="O43" t="str">
            <v>1</v>
          </cell>
          <cell r="P43" t="str">
            <v>7705152090</v>
          </cell>
        </row>
        <row r="44">
          <cell r="A44" t="str">
            <v>03173</v>
          </cell>
          <cell r="B44" t="str">
            <v>173</v>
          </cell>
          <cell r="C44" t="str">
            <v>03</v>
          </cell>
          <cell r="D44">
            <v>124</v>
          </cell>
          <cell r="E44">
            <v>43</v>
          </cell>
          <cell r="F44" t="str">
            <v>Рослесозащита</v>
          </cell>
          <cell r="G44" t="str">
            <v>5</v>
          </cell>
          <cell r="H44" t="str">
            <v>Рослесозащита</v>
          </cell>
          <cell r="I44" t="str">
            <v>Российский центр защиты леса</v>
          </cell>
          <cell r="J44" t="str">
            <v>Российский центр защиты леса</v>
          </cell>
          <cell r="L44" t="str">
            <v>Рослесозащита</v>
          </cell>
          <cell r="M44" t="str">
            <v>73</v>
          </cell>
          <cell r="N44" t="str">
            <v>г. Москва</v>
          </cell>
          <cell r="O44" t="str">
            <v>1</v>
          </cell>
          <cell r="P44" t="str">
            <v>7727156317</v>
          </cell>
        </row>
        <row r="45">
          <cell r="A45" t="str">
            <v>03460</v>
          </cell>
          <cell r="B45" t="str">
            <v>460</v>
          </cell>
          <cell r="C45" t="str">
            <v>03</v>
          </cell>
          <cell r="F45" t="str">
            <v>Национальный парк "Лосиный остров"</v>
          </cell>
          <cell r="I45" t="str">
            <v>Национальный парк "Лосиный остров"</v>
          </cell>
          <cell r="J45" t="str">
            <v>Национальный парк "Лосиный остров"</v>
          </cell>
          <cell r="M45" t="str">
            <v>73</v>
          </cell>
          <cell r="N45" t="str">
            <v>г. Москва</v>
          </cell>
          <cell r="O45" t="str">
            <v>1</v>
          </cell>
          <cell r="P45" t="str">
            <v>7718107881</v>
          </cell>
        </row>
        <row r="46">
          <cell r="A46" t="str">
            <v>03462</v>
          </cell>
          <cell r="B46" t="str">
            <v>462</v>
          </cell>
          <cell r="C46" t="str">
            <v>03</v>
          </cell>
          <cell r="F46" t="str">
            <v>Национальный парк "Мещера"</v>
          </cell>
          <cell r="I46" t="str">
            <v>Национальный парк "Мещера"</v>
          </cell>
          <cell r="J46" t="str">
            <v>Национальный парк "Мещера"</v>
          </cell>
          <cell r="M46" t="str">
            <v>28</v>
          </cell>
          <cell r="N46" t="str">
            <v>Владимирская область</v>
          </cell>
          <cell r="O46" t="str">
            <v>2</v>
          </cell>
          <cell r="P46" t="str">
            <v>3314000720</v>
          </cell>
        </row>
        <row r="47">
          <cell r="A47" t="str">
            <v>03463</v>
          </cell>
          <cell r="B47" t="str">
            <v>463</v>
          </cell>
          <cell r="C47" t="str">
            <v>03</v>
          </cell>
          <cell r="F47" t="str">
            <v>Национальный парк "Мещерский"</v>
          </cell>
          <cell r="I47" t="str">
            <v>Национальный парк "Мещерский"</v>
          </cell>
          <cell r="J47" t="str">
            <v>Национальный парк "Мещерский"</v>
          </cell>
          <cell r="M47" t="str">
            <v>59</v>
          </cell>
          <cell r="N47" t="str">
            <v>Рязанская область</v>
          </cell>
          <cell r="O47" t="str">
            <v>2</v>
          </cell>
          <cell r="P47" t="str">
            <v>6205101177</v>
          </cell>
        </row>
        <row r="48">
          <cell r="A48" t="str">
            <v>03466</v>
          </cell>
          <cell r="B48" t="str">
            <v>466</v>
          </cell>
          <cell r="C48" t="str">
            <v>03</v>
          </cell>
          <cell r="F48" t="str">
            <v>Национальный парк "Орловское Полесье"</v>
          </cell>
          <cell r="I48" t="str">
            <v>Национальный парк "Орловское Полесье"</v>
          </cell>
          <cell r="J48" t="str">
            <v>Национальный парк "Орловское Полесье"</v>
          </cell>
          <cell r="M48" t="str">
            <v>54</v>
          </cell>
          <cell r="N48" t="str">
            <v>Орловская область</v>
          </cell>
          <cell r="O48" t="str">
            <v>2</v>
          </cell>
          <cell r="P48" t="str">
            <v>5726000063</v>
          </cell>
        </row>
        <row r="49">
          <cell r="A49" t="str">
            <v>03468</v>
          </cell>
          <cell r="B49" t="str">
            <v>468</v>
          </cell>
          <cell r="C49" t="str">
            <v>03</v>
          </cell>
          <cell r="F49" t="str">
            <v>Национальный парк "Плещеево озеро"</v>
          </cell>
          <cell r="I49" t="str">
            <v>Национальный парк "Плещеево озеро"</v>
          </cell>
          <cell r="J49" t="str">
            <v>Национальный парк "Плещеево озеро"</v>
          </cell>
          <cell r="M49" t="str">
            <v>71</v>
          </cell>
          <cell r="N49" t="str">
            <v>Ярославская область</v>
          </cell>
          <cell r="O49" t="str">
            <v>2</v>
          </cell>
          <cell r="P49" t="str">
            <v>7608002798</v>
          </cell>
        </row>
        <row r="50">
          <cell r="A50" t="str">
            <v>03475</v>
          </cell>
          <cell r="B50" t="str">
            <v>475</v>
          </cell>
          <cell r="C50" t="str">
            <v>03</v>
          </cell>
          <cell r="F50" t="str">
            <v>Национальный парк "Смоленское Поозерье"</v>
          </cell>
          <cell r="I50" t="str">
            <v>Национальный парк "Смоленское Поозерье"</v>
          </cell>
          <cell r="J50" t="str">
            <v>Национальный парк "Смоленское Поозерье"</v>
          </cell>
          <cell r="M50" t="str">
            <v>63</v>
          </cell>
          <cell r="N50" t="str">
            <v>Смоленская область</v>
          </cell>
          <cell r="O50" t="str">
            <v>2</v>
          </cell>
          <cell r="P50" t="str">
            <v>6703000340</v>
          </cell>
        </row>
        <row r="51">
          <cell r="A51" t="str">
            <v>03480</v>
          </cell>
          <cell r="B51" t="str">
            <v>480</v>
          </cell>
          <cell r="C51" t="str">
            <v>03</v>
          </cell>
          <cell r="F51" t="str">
            <v>Национальный парк "Угра"</v>
          </cell>
          <cell r="I51" t="str">
            <v>Национальный парк "Угра"</v>
          </cell>
          <cell r="J51" t="str">
            <v>Национальный парк "Угра"</v>
          </cell>
          <cell r="M51" t="str">
            <v>37</v>
          </cell>
          <cell r="N51" t="str">
            <v>Калужская область</v>
          </cell>
          <cell r="O51" t="str">
            <v>2</v>
          </cell>
          <cell r="P51" t="str">
            <v>4027031170</v>
          </cell>
        </row>
        <row r="52">
          <cell r="A52" t="str">
            <v>03515</v>
          </cell>
          <cell r="B52" t="str">
            <v>515</v>
          </cell>
          <cell r="C52" t="str">
            <v>03</v>
          </cell>
          <cell r="E52">
            <v>134</v>
          </cell>
          <cell r="F52" t="str">
            <v>Московско-Окское БВУ</v>
          </cell>
          <cell r="I52" t="str">
            <v>Московско-Окское бассейновое водное управление</v>
          </cell>
          <cell r="M52" t="str">
            <v>73</v>
          </cell>
          <cell r="N52" t="str">
            <v>г. Москва</v>
          </cell>
          <cell r="O52" t="str">
            <v>1</v>
          </cell>
          <cell r="P52" t="str">
            <v>7733012419</v>
          </cell>
        </row>
        <row r="53">
          <cell r="A53" t="str">
            <v>03531</v>
          </cell>
          <cell r="B53" t="str">
            <v>531</v>
          </cell>
          <cell r="C53" t="str">
            <v>03</v>
          </cell>
          <cell r="E53">
            <v>140</v>
          </cell>
          <cell r="F53" t="str">
            <v xml:space="preserve">КПР внутр.мор.вод,терр.мор.и конт.ш-фа РФ </v>
          </cell>
          <cell r="I53" t="str">
            <v>Комитет природных ресурсов внутренних морских вод, территориального моря и континентального шельфа Российской Федерации</v>
          </cell>
          <cell r="M53" t="str">
            <v>73</v>
          </cell>
          <cell r="N53" t="str">
            <v>г. Москва</v>
          </cell>
          <cell r="O53" t="str">
            <v>1</v>
          </cell>
          <cell r="P53" t="str">
            <v>7706196245</v>
          </cell>
        </row>
        <row r="54">
          <cell r="A54" t="str">
            <v>03532</v>
          </cell>
          <cell r="B54" t="str">
            <v>532</v>
          </cell>
          <cell r="C54" t="str">
            <v>03</v>
          </cell>
          <cell r="E54">
            <v>141</v>
          </cell>
          <cell r="F54" t="str">
            <v>Рег. геологическое упр. по урану</v>
          </cell>
          <cell r="I54" t="str">
            <v>Региональное геологическое управление по урану</v>
          </cell>
          <cell r="M54" t="str">
            <v>73</v>
          </cell>
          <cell r="N54" t="str">
            <v>г. Москва</v>
          </cell>
          <cell r="O54" t="str">
            <v>1</v>
          </cell>
          <cell r="P54" t="str">
            <v>7734205702</v>
          </cell>
        </row>
        <row r="55">
          <cell r="A55" t="str">
            <v>03533</v>
          </cell>
          <cell r="B55" t="str">
            <v>533</v>
          </cell>
          <cell r="C55" t="str">
            <v>03</v>
          </cell>
          <cell r="E55">
            <v>142</v>
          </cell>
          <cell r="F55" t="str">
            <v>Рег. геологическое упр. по кварц. сырью</v>
          </cell>
          <cell r="I55" t="str">
            <v>Региональное геологическое управление по кварцевому сырью</v>
          </cell>
          <cell r="M55" t="str">
            <v>73</v>
          </cell>
          <cell r="N55" t="str">
            <v>г. Москва</v>
          </cell>
          <cell r="O55" t="str">
            <v>1</v>
          </cell>
          <cell r="P55" t="str">
            <v>7712109378</v>
          </cell>
        </row>
        <row r="56">
          <cell r="A56" t="str">
            <v>03750</v>
          </cell>
          <cell r="B56" t="str">
            <v>750</v>
          </cell>
          <cell r="C56" t="str">
            <v>03</v>
          </cell>
          <cell r="E56">
            <v>144</v>
          </cell>
          <cell r="F56" t="str">
            <v>ГУ гос.инспек.по маломер.судам РФ(Москва)</v>
          </cell>
          <cell r="I56" t="str">
            <v>Главное управление Государственной инспекции по маломерным судам Российской Федерации (г. Москва)</v>
          </cell>
          <cell r="M56" t="str">
            <v>73</v>
          </cell>
          <cell r="N56" t="str">
            <v>г. Москва</v>
          </cell>
          <cell r="O56" t="str">
            <v>1</v>
          </cell>
          <cell r="P56" t="str">
            <v>7710029600</v>
          </cell>
        </row>
        <row r="57">
          <cell r="A57" t="str">
            <v>03802</v>
          </cell>
          <cell r="B57" t="str">
            <v>802</v>
          </cell>
          <cell r="C57" t="str">
            <v>03</v>
          </cell>
          <cell r="F57" t="str">
            <v>ГКООС г. Москвы</v>
          </cell>
          <cell r="I57" t="str">
            <v>Государственный комитет по охране окружающей среды г.Москвы</v>
          </cell>
          <cell r="M57" t="str">
            <v>73</v>
          </cell>
          <cell r="N57" t="str">
            <v>г. Москва</v>
          </cell>
        </row>
        <row r="58">
          <cell r="A58" t="str">
            <v>04022</v>
          </cell>
          <cell r="B58" t="str">
            <v>022</v>
          </cell>
          <cell r="C58" t="str">
            <v>04</v>
          </cell>
          <cell r="E58">
            <v>45</v>
          </cell>
          <cell r="F58" t="str">
            <v>ДПР по Приволжскому региону</v>
          </cell>
          <cell r="I58" t="str">
            <v>Департамент природных ресурсов по Приволжскому региону</v>
          </cell>
          <cell r="M58" t="str">
            <v>32</v>
          </cell>
          <cell r="N58" t="str">
            <v>Нижегородская область</v>
          </cell>
          <cell r="O58" t="str">
            <v>2</v>
          </cell>
          <cell r="P58" t="str">
            <v>5245000254</v>
          </cell>
        </row>
        <row r="59">
          <cell r="A59" t="str">
            <v>04023</v>
          </cell>
          <cell r="B59" t="str">
            <v>023</v>
          </cell>
          <cell r="C59" t="str">
            <v>04</v>
          </cell>
          <cell r="E59">
            <v>49</v>
          </cell>
          <cell r="F59" t="str">
            <v>КПР по Кировской области</v>
          </cell>
          <cell r="I59" t="str">
            <v>Комитет природных ресурсов по Кировской области</v>
          </cell>
          <cell r="M59" t="str">
            <v>40</v>
          </cell>
          <cell r="N59" t="str">
            <v>Кировская область</v>
          </cell>
          <cell r="O59" t="str">
            <v>2</v>
          </cell>
          <cell r="P59" t="str">
            <v>4312002314</v>
          </cell>
        </row>
        <row r="60">
          <cell r="A60" t="str">
            <v>04024</v>
          </cell>
          <cell r="B60" t="str">
            <v>024</v>
          </cell>
          <cell r="C60" t="str">
            <v>04</v>
          </cell>
          <cell r="E60">
            <v>47</v>
          </cell>
          <cell r="F60" t="str">
            <v>КПР по Республике Марий Эл</v>
          </cell>
          <cell r="I60" t="str">
            <v>Комитет природных ресурсов по Республике Марий Эл</v>
          </cell>
          <cell r="M60" t="str">
            <v>08</v>
          </cell>
          <cell r="N60" t="str">
            <v>Республика Марий-Эл</v>
          </cell>
          <cell r="O60" t="str">
            <v>1</v>
          </cell>
          <cell r="P60" t="str">
            <v>1207000584</v>
          </cell>
        </row>
        <row r="61">
          <cell r="A61" t="str">
            <v>04025</v>
          </cell>
          <cell r="B61" t="str">
            <v>025</v>
          </cell>
          <cell r="C61" t="str">
            <v>04</v>
          </cell>
          <cell r="E61">
            <v>48</v>
          </cell>
          <cell r="F61" t="str">
            <v>КПР по Республике Мордовия</v>
          </cell>
          <cell r="I61" t="str">
            <v>Комитет природных ресурсов по Республике Мордовия</v>
          </cell>
          <cell r="M61" t="str">
            <v>09</v>
          </cell>
          <cell r="N61" t="str">
            <v>Республика Мордовия</v>
          </cell>
          <cell r="O61" t="str">
            <v>1</v>
          </cell>
          <cell r="P61" t="str">
            <v>1326031944</v>
          </cell>
        </row>
        <row r="62">
          <cell r="A62" t="str">
            <v>04026</v>
          </cell>
          <cell r="B62" t="str">
            <v>026</v>
          </cell>
          <cell r="C62" t="str">
            <v>04</v>
          </cell>
          <cell r="D62">
            <v>27</v>
          </cell>
          <cell r="E62">
            <v>59</v>
          </cell>
          <cell r="F62" t="str">
            <v>КПР по Чувашской Республике</v>
          </cell>
          <cell r="G62" t="str">
            <v>1</v>
          </cell>
          <cell r="H62" t="str">
            <v>Чуваш</v>
          </cell>
          <cell r="I62" t="str">
            <v>Комитет природных ресурсов по Чувашской Республики</v>
          </cell>
          <cell r="J62" t="str">
            <v>Кoмитeт пo лecному хозяйству Чувашской Республики</v>
          </cell>
          <cell r="L62" t="str">
            <v>КЛ Чувашской Респуб.</v>
          </cell>
          <cell r="M62" t="str">
            <v>15</v>
          </cell>
          <cell r="N62" t="str">
            <v>Республика Чувашия</v>
          </cell>
          <cell r="O62" t="str">
            <v>2</v>
          </cell>
          <cell r="P62" t="str">
            <v>2116420463</v>
          </cell>
        </row>
        <row r="63">
          <cell r="A63" t="str">
            <v>04461</v>
          </cell>
          <cell r="B63" t="str">
            <v>461</v>
          </cell>
          <cell r="C63" t="str">
            <v>04</v>
          </cell>
          <cell r="F63" t="str">
            <v>Национальный парк "Марий Чодра"</v>
          </cell>
          <cell r="I63" t="str">
            <v>Национальный парк "Марий Чодра"</v>
          </cell>
          <cell r="J63" t="str">
            <v>Национальный парк "Марий Чодра"</v>
          </cell>
          <cell r="M63" t="str">
            <v>08</v>
          </cell>
          <cell r="N63" t="str">
            <v>Республика Марий-Эл</v>
          </cell>
          <cell r="O63" t="str">
            <v>1</v>
          </cell>
          <cell r="P63" t="str">
            <v>1203000985</v>
          </cell>
        </row>
        <row r="64">
          <cell r="A64" t="str">
            <v>04476</v>
          </cell>
          <cell r="B64" t="str">
            <v>476</v>
          </cell>
          <cell r="C64" t="str">
            <v>04</v>
          </cell>
          <cell r="F64" t="str">
            <v>Национальный парк "Смольный"</v>
          </cell>
          <cell r="I64" t="str">
            <v>Национальный парк "Смольный"</v>
          </cell>
          <cell r="J64" t="str">
            <v>Национальный парк "Смольный"</v>
          </cell>
          <cell r="M64" t="str">
            <v>09</v>
          </cell>
          <cell r="N64" t="str">
            <v>Республика Мордовия</v>
          </cell>
          <cell r="O64" t="str">
            <v>1</v>
          </cell>
          <cell r="P64" t="str">
            <v>1310084644</v>
          </cell>
        </row>
        <row r="65">
          <cell r="A65" t="str">
            <v>04481</v>
          </cell>
          <cell r="B65" t="str">
            <v>481</v>
          </cell>
          <cell r="C65" t="str">
            <v>04</v>
          </cell>
          <cell r="F65" t="str">
            <v>Национальный парк "Чаваш Вармане"</v>
          </cell>
          <cell r="I65" t="str">
            <v>Национальный парк "Чаваш Вармане"</v>
          </cell>
          <cell r="J65" t="str">
            <v>Национальный парк "Чаваш Вармане"</v>
          </cell>
          <cell r="M65" t="str">
            <v>15</v>
          </cell>
          <cell r="N65" t="str">
            <v>Республика Чувашия</v>
          </cell>
          <cell r="O65" t="str">
            <v>2</v>
          </cell>
          <cell r="P65" t="str">
            <v>2117001257</v>
          </cell>
        </row>
        <row r="66">
          <cell r="A66" t="str">
            <v>04507</v>
          </cell>
          <cell r="B66" t="str">
            <v>507</v>
          </cell>
          <cell r="C66" t="str">
            <v>04</v>
          </cell>
          <cell r="E66">
            <v>126</v>
          </cell>
          <cell r="F66" t="str">
            <v>Верхне-Волжское БВУ</v>
          </cell>
          <cell r="I66" t="str">
            <v>Верхне-Волжское бассейновое водное управление</v>
          </cell>
          <cell r="M66" t="str">
            <v>32</v>
          </cell>
          <cell r="N66" t="str">
            <v>Нижегородская область</v>
          </cell>
          <cell r="O66" t="str">
            <v>2</v>
          </cell>
          <cell r="P66" t="str">
            <v>5260041488</v>
          </cell>
        </row>
        <row r="67">
          <cell r="A67" t="str">
            <v>05027</v>
          </cell>
          <cell r="B67" t="str">
            <v>027</v>
          </cell>
          <cell r="C67" t="str">
            <v>05</v>
          </cell>
          <cell r="E67">
            <v>13</v>
          </cell>
          <cell r="F67" t="str">
            <v>КПР по Белгородской области</v>
          </cell>
          <cell r="I67" t="str">
            <v>Комитет природных ресурсов по Белгородской области</v>
          </cell>
          <cell r="M67" t="str">
            <v>26</v>
          </cell>
          <cell r="N67" t="str">
            <v>Белгородская область</v>
          </cell>
          <cell r="O67" t="str">
            <v>2</v>
          </cell>
          <cell r="P67" t="str">
            <v>3102002524</v>
          </cell>
        </row>
        <row r="68">
          <cell r="A68" t="str">
            <v>05028</v>
          </cell>
          <cell r="B68" t="str">
            <v>028</v>
          </cell>
          <cell r="C68" t="str">
            <v>05</v>
          </cell>
          <cell r="E68">
            <v>16</v>
          </cell>
          <cell r="F68" t="str">
            <v>КПР по Воронежской области</v>
          </cell>
          <cell r="I68" t="str">
            <v>Комитет природных ресурсов по Воронежской области</v>
          </cell>
          <cell r="M68" t="str">
            <v>31</v>
          </cell>
          <cell r="N68" t="str">
            <v>Воронежская область</v>
          </cell>
          <cell r="O68" t="str">
            <v>2</v>
          </cell>
          <cell r="P68" t="str">
            <v>3661005677</v>
          </cell>
        </row>
        <row r="69">
          <cell r="A69" t="str">
            <v>05029</v>
          </cell>
          <cell r="B69" t="str">
            <v>029</v>
          </cell>
          <cell r="C69" t="str">
            <v>05</v>
          </cell>
          <cell r="E69">
            <v>20</v>
          </cell>
          <cell r="F69" t="str">
            <v>КПР по Курской области</v>
          </cell>
          <cell r="I69" t="str">
            <v>Комитет природных ресурсов по Курской области</v>
          </cell>
          <cell r="M69" t="str">
            <v>44</v>
          </cell>
          <cell r="N69" t="str">
            <v>Курская область</v>
          </cell>
          <cell r="O69" t="str">
            <v>2</v>
          </cell>
          <cell r="P69" t="str">
            <v>4611001453</v>
          </cell>
        </row>
        <row r="70">
          <cell r="A70" t="str">
            <v>05030</v>
          </cell>
          <cell r="B70" t="str">
            <v>030</v>
          </cell>
          <cell r="C70" t="str">
            <v>05</v>
          </cell>
          <cell r="E70">
            <v>21</v>
          </cell>
          <cell r="F70" t="str">
            <v>КПР по Липецкой области</v>
          </cell>
          <cell r="I70" t="str">
            <v>Комитет природных ресурсов по Липецкой области</v>
          </cell>
          <cell r="M70" t="str">
            <v>46</v>
          </cell>
          <cell r="N70" t="str">
            <v>Липецкая область</v>
          </cell>
          <cell r="O70" t="str">
            <v>2</v>
          </cell>
          <cell r="P70" t="str">
            <v>4802001006</v>
          </cell>
        </row>
        <row r="71">
          <cell r="A71" t="str">
            <v>05031</v>
          </cell>
          <cell r="B71" t="str">
            <v>031</v>
          </cell>
          <cell r="C71" t="str">
            <v>05</v>
          </cell>
          <cell r="E71">
            <v>25</v>
          </cell>
          <cell r="F71" t="str">
            <v>КПР по Тамбовской области</v>
          </cell>
          <cell r="I71" t="str">
            <v>Комитет природных ресурсов по Тамбовской области</v>
          </cell>
          <cell r="M71" t="str">
            <v>64</v>
          </cell>
          <cell r="N71" t="str">
            <v>Тамбовская область</v>
          </cell>
          <cell r="O71" t="str">
            <v>1</v>
          </cell>
          <cell r="P71" t="str">
            <v>6820000263</v>
          </cell>
        </row>
        <row r="72">
          <cell r="A72" t="str">
            <v>05133</v>
          </cell>
          <cell r="B72" t="str">
            <v>133</v>
          </cell>
          <cell r="C72" t="str">
            <v>05</v>
          </cell>
          <cell r="D72">
            <v>98</v>
          </cell>
          <cell r="E72">
            <v>38</v>
          </cell>
          <cell r="F72" t="str">
            <v>НИИЛГиС</v>
          </cell>
          <cell r="G72" t="str">
            <v>3</v>
          </cell>
          <cell r="H72" t="str">
            <v>НИИЛГиС</v>
          </cell>
          <cell r="I72" t="str">
            <v>Нaучнo-иccлeдовательский инcтитут лесной генетики и селекции (НИИЛГиС)</v>
          </cell>
          <cell r="J72" t="str">
            <v xml:space="preserve">Нaучнo-иccлeдовательский инcтитут лесной </v>
          </cell>
          <cell r="K72" t="str">
            <v>генетики и селекции (НИИЛГиС)</v>
          </cell>
          <cell r="L72" t="str">
            <v>НИИЛГиС</v>
          </cell>
          <cell r="M72" t="str">
            <v>31</v>
          </cell>
          <cell r="N72" t="str">
            <v>Воронежская область</v>
          </cell>
          <cell r="O72" t="str">
            <v>2</v>
          </cell>
          <cell r="P72" t="str">
            <v>3666027353</v>
          </cell>
        </row>
        <row r="73">
          <cell r="A73" t="str">
            <v>06032</v>
          </cell>
          <cell r="B73" t="str">
            <v>032</v>
          </cell>
          <cell r="C73" t="str">
            <v>06</v>
          </cell>
          <cell r="E73">
            <v>63</v>
          </cell>
          <cell r="F73" t="str">
            <v>КПР по Астраханской области</v>
          </cell>
          <cell r="I73" t="str">
            <v>Комитет природных ресурсов по Астраханской области</v>
          </cell>
          <cell r="M73" t="str">
            <v>25</v>
          </cell>
          <cell r="N73" t="str">
            <v>Астраханская область</v>
          </cell>
          <cell r="O73" t="str">
            <v>2</v>
          </cell>
          <cell r="P73" t="str">
            <v>3008003545</v>
          </cell>
        </row>
        <row r="74">
          <cell r="A74" t="str">
            <v>06033</v>
          </cell>
          <cell r="B74" t="str">
            <v>033</v>
          </cell>
          <cell r="C74" t="str">
            <v>06</v>
          </cell>
          <cell r="E74">
            <v>64</v>
          </cell>
          <cell r="F74" t="str">
            <v>КПР по Волгоградской области</v>
          </cell>
          <cell r="I74" t="str">
            <v>Комитет природных ресурсов по Волгоградской области</v>
          </cell>
          <cell r="M74" t="str">
            <v>29</v>
          </cell>
          <cell r="N74" t="str">
            <v>Волгоградская область</v>
          </cell>
          <cell r="O74" t="str">
            <v>2</v>
          </cell>
          <cell r="P74" t="str">
            <v>3445004277</v>
          </cell>
        </row>
        <row r="75">
          <cell r="A75" t="str">
            <v>06034</v>
          </cell>
          <cell r="B75" t="str">
            <v>034</v>
          </cell>
          <cell r="C75" t="str">
            <v>06</v>
          </cell>
          <cell r="E75">
            <v>55</v>
          </cell>
          <cell r="F75" t="str">
            <v>КПР по Самарской области</v>
          </cell>
          <cell r="I75" t="str">
            <v>Комитет природных ресурсов по Самарской области</v>
          </cell>
          <cell r="M75" t="str">
            <v>42</v>
          </cell>
          <cell r="N75" t="str">
            <v>Самарская область</v>
          </cell>
          <cell r="O75" t="str">
            <v>2</v>
          </cell>
          <cell r="P75" t="str">
            <v>6367080509</v>
          </cell>
        </row>
        <row r="76">
          <cell r="A76" t="str">
            <v>06035</v>
          </cell>
          <cell r="B76" t="str">
            <v>035</v>
          </cell>
          <cell r="C76" t="str">
            <v>06</v>
          </cell>
          <cell r="E76">
            <v>52</v>
          </cell>
          <cell r="F76" t="str">
            <v>КПР по Пензенской области</v>
          </cell>
          <cell r="I76" t="str">
            <v>Комитет природных ресурсов по Пензенской области</v>
          </cell>
          <cell r="M76" t="str">
            <v>55</v>
          </cell>
          <cell r="N76" t="str">
            <v>Пензенская область</v>
          </cell>
          <cell r="O76" t="str">
            <v>1</v>
          </cell>
          <cell r="P76" t="str">
            <v>5829011067</v>
          </cell>
        </row>
        <row r="77">
          <cell r="A77" t="str">
            <v>06036</v>
          </cell>
          <cell r="B77" t="str">
            <v>036</v>
          </cell>
          <cell r="C77" t="str">
            <v>06</v>
          </cell>
          <cell r="E77">
            <v>56</v>
          </cell>
          <cell r="F77" t="str">
            <v>КПР по Саратовской области</v>
          </cell>
          <cell r="I77" t="str">
            <v>Комитет природных ресурсов по Саратовской области</v>
          </cell>
          <cell r="M77" t="str">
            <v>60</v>
          </cell>
          <cell r="N77" t="str">
            <v>Саратовская область</v>
          </cell>
          <cell r="O77" t="str">
            <v>1</v>
          </cell>
          <cell r="P77" t="str">
            <v>6432001891</v>
          </cell>
        </row>
        <row r="78">
          <cell r="A78" t="str">
            <v>06037</v>
          </cell>
          <cell r="B78" t="str">
            <v>037</v>
          </cell>
          <cell r="C78" t="str">
            <v>06</v>
          </cell>
          <cell r="E78">
            <v>58</v>
          </cell>
          <cell r="F78" t="str">
            <v>КПР по Ульяновской области</v>
          </cell>
          <cell r="I78" t="str">
            <v>Комитет природных ресурсов по Ульяновской области</v>
          </cell>
          <cell r="M78" t="str">
            <v>68</v>
          </cell>
          <cell r="N78" t="str">
            <v>Ульяновская область</v>
          </cell>
          <cell r="O78" t="str">
            <v>2</v>
          </cell>
          <cell r="P78" t="str">
            <v>7321022023</v>
          </cell>
        </row>
        <row r="79">
          <cell r="A79" t="str">
            <v>06038</v>
          </cell>
          <cell r="B79" t="str">
            <v>038</v>
          </cell>
          <cell r="C79" t="str">
            <v>06</v>
          </cell>
          <cell r="E79">
            <v>68</v>
          </cell>
          <cell r="F79" t="str">
            <v>КПР по Республике Калмыкия</v>
          </cell>
          <cell r="I79" t="str">
            <v>Комитет природных ресурсов по Республике Калмыкия</v>
          </cell>
          <cell r="M79" t="str">
            <v>05</v>
          </cell>
          <cell r="N79" t="str">
            <v>Республика Калмыкия</v>
          </cell>
          <cell r="O79" t="str">
            <v>2</v>
          </cell>
          <cell r="P79" t="str">
            <v>0814042730</v>
          </cell>
        </row>
        <row r="80">
          <cell r="A80" t="str">
            <v>06465</v>
          </cell>
          <cell r="B80" t="str">
            <v>465</v>
          </cell>
          <cell r="C80" t="str">
            <v>06</v>
          </cell>
          <cell r="F80" t="str">
            <v>Национальный парк "Нижняя Кама"</v>
          </cell>
          <cell r="I80" t="str">
            <v>Национальный парк "Нижняя Кама"</v>
          </cell>
          <cell r="J80" t="str">
            <v>Национальный парк "Нижняя Кама"</v>
          </cell>
          <cell r="M80" t="str">
            <v>11</v>
          </cell>
          <cell r="N80" t="str">
            <v>Республика Татарстан</v>
          </cell>
          <cell r="O80" t="str">
            <v>1</v>
          </cell>
          <cell r="P80" t="str">
            <v>1618001016</v>
          </cell>
        </row>
        <row r="81">
          <cell r="A81" t="str">
            <v>06473</v>
          </cell>
          <cell r="B81" t="str">
            <v>473</v>
          </cell>
          <cell r="C81" t="str">
            <v>06</v>
          </cell>
          <cell r="F81" t="str">
            <v>Национальный парк "Самарская Лука"</v>
          </cell>
          <cell r="I81" t="str">
            <v>Национальный парк "Самарская Лука"</v>
          </cell>
          <cell r="J81" t="str">
            <v>Национальный парк "Самарская Лука"</v>
          </cell>
          <cell r="M81" t="str">
            <v>42</v>
          </cell>
          <cell r="N81" t="str">
            <v>Самарская область</v>
          </cell>
          <cell r="O81" t="str">
            <v>2</v>
          </cell>
          <cell r="P81" t="str">
            <v>6345003910</v>
          </cell>
        </row>
        <row r="82">
          <cell r="A82" t="str">
            <v>06482</v>
          </cell>
          <cell r="B82" t="str">
            <v>482</v>
          </cell>
          <cell r="C82" t="str">
            <v>06</v>
          </cell>
          <cell r="F82" t="str">
            <v>Национальный парк "Хвалынский"</v>
          </cell>
          <cell r="I82" t="str">
            <v>Национальный парк "Хвалынский"</v>
          </cell>
          <cell r="J82" t="str">
            <v>Национальный парк "Хвалынский"</v>
          </cell>
          <cell r="M82" t="str">
            <v>60</v>
          </cell>
          <cell r="N82" t="str">
            <v>Саратовская область</v>
          </cell>
          <cell r="O82" t="str">
            <v>1</v>
          </cell>
          <cell r="P82" t="str">
            <v>6448006408</v>
          </cell>
        </row>
        <row r="83">
          <cell r="A83" t="str">
            <v>06517</v>
          </cell>
          <cell r="B83" t="str">
            <v>517</v>
          </cell>
          <cell r="C83" t="str">
            <v>06</v>
          </cell>
          <cell r="E83">
            <v>136</v>
          </cell>
          <cell r="F83" t="str">
            <v>Нижне-Волжское БВУ</v>
          </cell>
          <cell r="I83" t="str">
            <v>Нижне-Волжское бассейновое водное управление</v>
          </cell>
          <cell r="M83" t="str">
            <v>29</v>
          </cell>
          <cell r="N83" t="str">
            <v>Волгоградская область</v>
          </cell>
          <cell r="O83" t="str">
            <v>2</v>
          </cell>
          <cell r="P83" t="str">
            <v>3445910987</v>
          </cell>
        </row>
        <row r="84">
          <cell r="A84" t="str">
            <v>06519</v>
          </cell>
          <cell r="B84" t="str">
            <v>519</v>
          </cell>
          <cell r="C84" t="str">
            <v>06</v>
          </cell>
          <cell r="E84">
            <v>138</v>
          </cell>
          <cell r="F84" t="str">
            <v>Средне-Волжское БВУ</v>
          </cell>
          <cell r="I84" t="str">
            <v>Средне-Волжское бассейновое водное управление</v>
          </cell>
          <cell r="M84" t="str">
            <v>11</v>
          </cell>
          <cell r="N84" t="str">
            <v>Республика Татарстан</v>
          </cell>
          <cell r="O84" t="str">
            <v>1</v>
          </cell>
          <cell r="P84" t="str">
            <v>1660041090</v>
          </cell>
        </row>
        <row r="85">
          <cell r="A85" t="str">
            <v>07040</v>
          </cell>
          <cell r="B85" t="str">
            <v>040</v>
          </cell>
          <cell r="C85" t="str">
            <v>07</v>
          </cell>
          <cell r="D85">
            <v>46</v>
          </cell>
          <cell r="E85">
            <v>70</v>
          </cell>
          <cell r="F85" t="str">
            <v>КПР по Краснодарскому краю</v>
          </cell>
          <cell r="G85" t="str">
            <v>1</v>
          </cell>
          <cell r="H85" t="str">
            <v>Краснодарское УЛ</v>
          </cell>
          <cell r="I85" t="str">
            <v>Комитет природных ресурсов по Кpacнoдapcкoму краю</v>
          </cell>
          <cell r="J85" t="str">
            <v>Кpacнoдapcкoe упpaвлeниe лесами</v>
          </cell>
          <cell r="L85" t="str">
            <v>Краснодарское УЛ</v>
          </cell>
          <cell r="M85" t="str">
            <v>18</v>
          </cell>
          <cell r="N85" t="str">
            <v>Краснодарский край</v>
          </cell>
          <cell r="O85" t="str">
            <v>2</v>
          </cell>
          <cell r="P85" t="str">
            <v>2319003592</v>
          </cell>
        </row>
        <row r="86">
          <cell r="A86" t="str">
            <v>07041</v>
          </cell>
          <cell r="B86" t="str">
            <v>041</v>
          </cell>
          <cell r="C86" t="str">
            <v>07</v>
          </cell>
          <cell r="E86">
            <v>71</v>
          </cell>
          <cell r="F86" t="str">
            <v>КПР по Ставропольскому краю</v>
          </cell>
          <cell r="I86" t="str">
            <v>Комитет природных ресурсов по Ставропольскому краю</v>
          </cell>
          <cell r="M86" t="str">
            <v>21</v>
          </cell>
          <cell r="N86" t="str">
            <v>Ставропольский край</v>
          </cell>
          <cell r="O86" t="str">
            <v>2</v>
          </cell>
          <cell r="P86" t="str">
            <v>2623005307</v>
          </cell>
        </row>
        <row r="87">
          <cell r="A87" t="str">
            <v>07042</v>
          </cell>
          <cell r="B87" t="str">
            <v>042</v>
          </cell>
          <cell r="C87" t="str">
            <v>07</v>
          </cell>
          <cell r="D87">
            <v>47</v>
          </cell>
          <cell r="E87">
            <v>61</v>
          </cell>
          <cell r="F87" t="str">
            <v>ДПР по Южному региону</v>
          </cell>
          <cell r="G87" t="str">
            <v>1</v>
          </cell>
          <cell r="H87" t="str">
            <v>Южный</v>
          </cell>
          <cell r="I87" t="str">
            <v>Департамент природных ресурсов по Южному региону (г.Ростов)</v>
          </cell>
          <cell r="J87" t="str">
            <v>Pocтoвcкoe упpaвлeниe лесами</v>
          </cell>
          <cell r="L87" t="str">
            <v>Ростовское УЛ</v>
          </cell>
          <cell r="M87" t="str">
            <v>58</v>
          </cell>
          <cell r="N87" t="str">
            <v>Ростовская область</v>
          </cell>
          <cell r="O87" t="str">
            <v>2</v>
          </cell>
          <cell r="P87" t="str">
            <v>6166003110</v>
          </cell>
        </row>
        <row r="88">
          <cell r="A88" t="str">
            <v>07043</v>
          </cell>
          <cell r="B88" t="str">
            <v>043</v>
          </cell>
          <cell r="C88" t="str">
            <v>07</v>
          </cell>
          <cell r="E88">
            <v>65</v>
          </cell>
          <cell r="F88" t="str">
            <v>КПР по Республике Дагестан</v>
          </cell>
          <cell r="I88" t="str">
            <v>Комитет природных ресурсов по Республике Дагестан</v>
          </cell>
          <cell r="M88" t="str">
            <v>03</v>
          </cell>
          <cell r="N88" t="str">
            <v>Республика Дагестан</v>
          </cell>
          <cell r="O88" t="str">
            <v>1</v>
          </cell>
          <cell r="P88" t="str">
            <v>0562009650</v>
          </cell>
        </row>
        <row r="89">
          <cell r="A89" t="str">
            <v>07044</v>
          </cell>
          <cell r="B89" t="str">
            <v>044</v>
          </cell>
          <cell r="C89" t="str">
            <v>07</v>
          </cell>
          <cell r="E89">
            <v>67</v>
          </cell>
          <cell r="F89" t="str">
            <v>КПР по Кабардино-Балкарской Республике</v>
          </cell>
          <cell r="I89" t="str">
            <v>Комитет природных ресурсов по Кабардино-Балкарской Республике</v>
          </cell>
          <cell r="M89" t="str">
            <v>04</v>
          </cell>
          <cell r="N89" t="str">
            <v>Кабардино-Балкарская Республика</v>
          </cell>
          <cell r="O89" t="str">
            <v>2</v>
          </cell>
          <cell r="P89" t="str">
            <v>0708000777</v>
          </cell>
        </row>
        <row r="90">
          <cell r="A90" t="str">
            <v>07045</v>
          </cell>
          <cell r="B90" t="str">
            <v>045</v>
          </cell>
          <cell r="C90" t="str">
            <v>07</v>
          </cell>
          <cell r="E90">
            <v>72</v>
          </cell>
          <cell r="F90" t="str">
            <v>КПР по Рес. Северная Осетия-Алания</v>
          </cell>
          <cell r="I90" t="str">
            <v>Комитет природных ресурсов по Республике Северная Осетия-Алания</v>
          </cell>
          <cell r="M90" t="str">
            <v>10</v>
          </cell>
          <cell r="N90" t="str">
            <v>Республика Северная Осетия-Алания</v>
          </cell>
          <cell r="O90" t="str">
            <v>1</v>
          </cell>
          <cell r="P90" t="str">
            <v>1504027645</v>
          </cell>
        </row>
        <row r="91">
          <cell r="A91" t="str">
            <v>07046</v>
          </cell>
          <cell r="B91" t="str">
            <v>046</v>
          </cell>
          <cell r="C91" t="str">
            <v>07</v>
          </cell>
          <cell r="D91">
            <v>50</v>
          </cell>
          <cell r="E91">
            <v>73</v>
          </cell>
          <cell r="F91" t="str">
            <v>КПР по Чеченской Республике</v>
          </cell>
          <cell r="G91" t="str">
            <v>1</v>
          </cell>
          <cell r="H91" t="str">
            <v>Чечен</v>
          </cell>
          <cell r="I91" t="str">
            <v>Комитет природных ресурсов по Чeчeнcкoй Республике</v>
          </cell>
          <cell r="J91" t="str">
            <v>Территориальное управление лecного хозяйства</v>
          </cell>
          <cell r="K91" t="str">
            <v>в Чeчeнcкoй Республике</v>
          </cell>
          <cell r="L91" t="str">
            <v>ТУЛХ в Чеченск.Респ.</v>
          </cell>
          <cell r="M91" t="str">
            <v>94</v>
          </cell>
          <cell r="N91" t="str">
            <v>Чеченская Республика</v>
          </cell>
          <cell r="O91" t="str">
            <v>1</v>
          </cell>
          <cell r="P91" t="str">
            <v>2005000907</v>
          </cell>
        </row>
        <row r="92">
          <cell r="A92" t="str">
            <v>07086</v>
          </cell>
          <cell r="B92" t="str">
            <v>086</v>
          </cell>
          <cell r="C92" t="str">
            <v>07</v>
          </cell>
          <cell r="E92">
            <v>62</v>
          </cell>
          <cell r="F92" t="str">
            <v>КПР по Республике Адыгея</v>
          </cell>
          <cell r="I92" t="str">
            <v>Комитет природных ресурсов по Республике Адыгея</v>
          </cell>
          <cell r="M92" t="str">
            <v>76</v>
          </cell>
          <cell r="N92" t="str">
            <v>Республика Адыгея</v>
          </cell>
          <cell r="O92" t="str">
            <v>1</v>
          </cell>
          <cell r="P92" t="str">
            <v>0104005677</v>
          </cell>
        </row>
        <row r="93">
          <cell r="A93" t="str">
            <v>07088</v>
          </cell>
          <cell r="B93" t="str">
            <v>088</v>
          </cell>
          <cell r="C93" t="str">
            <v>07</v>
          </cell>
          <cell r="E93">
            <v>69</v>
          </cell>
          <cell r="F93" t="str">
            <v>КПР по Карачаево-Черкесской Республике</v>
          </cell>
          <cell r="I93" t="str">
            <v>Комитет природных ресурсов по Карачаево-Черкесской Республике</v>
          </cell>
          <cell r="M93" t="str">
            <v>79</v>
          </cell>
          <cell r="N93" t="str">
            <v>Карачаево-Черкесская Республика</v>
          </cell>
          <cell r="O93" t="str">
            <v>1</v>
          </cell>
          <cell r="P93" t="str">
            <v>0901001546</v>
          </cell>
        </row>
        <row r="94">
          <cell r="A94" t="str">
            <v>07094</v>
          </cell>
          <cell r="B94" t="str">
            <v>094</v>
          </cell>
          <cell r="C94" t="str">
            <v>07</v>
          </cell>
          <cell r="E94">
            <v>66</v>
          </cell>
          <cell r="F94" t="str">
            <v>КПР по Республике Ингушетия</v>
          </cell>
          <cell r="I94" t="str">
            <v>Комитет природных ресурсов по Республике Ингушетия</v>
          </cell>
          <cell r="M94" t="str">
            <v>14</v>
          </cell>
          <cell r="N94" t="str">
            <v>Ингушская Республика</v>
          </cell>
          <cell r="O94" t="str">
            <v>1</v>
          </cell>
          <cell r="P94" t="str">
            <v>0603016466</v>
          </cell>
        </row>
        <row r="95">
          <cell r="A95" t="str">
            <v>07147</v>
          </cell>
          <cell r="B95" t="str">
            <v>147</v>
          </cell>
          <cell r="C95" t="str">
            <v>07</v>
          </cell>
          <cell r="D95">
            <v>97</v>
          </cell>
          <cell r="E95">
            <v>74</v>
          </cell>
          <cell r="F95" t="str">
            <v>НИИгорлесэкол</v>
          </cell>
          <cell r="G95" t="str">
            <v>3</v>
          </cell>
          <cell r="H95" t="str">
            <v>НИИгорлесэкол</v>
          </cell>
          <cell r="I95" t="str">
            <v>Нaучнo-иccлeдовательский институт гoрного лecoвoдcтвa и экологии леса (НИИгорлесэкол)</v>
          </cell>
          <cell r="J95" t="str">
            <v>Нaучнo-иccлeдовательский институт гoрного лecoвoдcтвa</v>
          </cell>
          <cell r="K95" t="str">
            <v>и экологии леса (НИИгорлесэкол)</v>
          </cell>
          <cell r="L95" t="str">
            <v>НИИгорлесэкол</v>
          </cell>
          <cell r="M95" t="str">
            <v>18</v>
          </cell>
          <cell r="N95" t="str">
            <v>Краснодарский край</v>
          </cell>
          <cell r="O95" t="str">
            <v>2</v>
          </cell>
          <cell r="P95" t="str">
            <v>2319003592</v>
          </cell>
        </row>
        <row r="96">
          <cell r="A96" t="str">
            <v>07451</v>
          </cell>
          <cell r="B96" t="str">
            <v>451</v>
          </cell>
          <cell r="C96" t="str">
            <v>07</v>
          </cell>
          <cell r="F96" t="str">
            <v>Национальный парк "Алания"</v>
          </cell>
          <cell r="I96" t="str">
            <v>Национальный парк "Алания"</v>
          </cell>
          <cell r="J96" t="str">
            <v>Национальный парк "Алания"</v>
          </cell>
          <cell r="M96" t="str">
            <v>10</v>
          </cell>
          <cell r="N96" t="str">
            <v>Республика Северная Осетия-Алания</v>
          </cell>
          <cell r="O96" t="str">
            <v>1</v>
          </cell>
          <cell r="P96" t="str">
            <v>1508003081</v>
          </cell>
        </row>
        <row r="97">
          <cell r="A97" t="str">
            <v>07471</v>
          </cell>
          <cell r="B97" t="str">
            <v>471</v>
          </cell>
          <cell r="C97" t="str">
            <v>07</v>
          </cell>
          <cell r="F97" t="str">
            <v>Национальный парк "Приэльбрусье"</v>
          </cell>
          <cell r="I97" t="str">
            <v>Национальный парк "Приэльбрусье"</v>
          </cell>
          <cell r="J97" t="str">
            <v>Национальный парк "Приэльбрусье"</v>
          </cell>
          <cell r="M97" t="str">
            <v>04</v>
          </cell>
          <cell r="N97" t="str">
            <v>Кабардино-Балкарская Республика</v>
          </cell>
          <cell r="O97" t="str">
            <v>2</v>
          </cell>
          <cell r="P97" t="str">
            <v>0710002732</v>
          </cell>
        </row>
        <row r="98">
          <cell r="A98" t="str">
            <v>07477</v>
          </cell>
          <cell r="B98" t="str">
            <v>477</v>
          </cell>
          <cell r="C98" t="str">
            <v>07</v>
          </cell>
          <cell r="F98" t="str">
            <v>Национальный парк "Сочинский"</v>
          </cell>
          <cell r="I98" t="str">
            <v>Национальный парк "Сочинский"</v>
          </cell>
          <cell r="J98" t="str">
            <v>Национальный парк "Сочинский"</v>
          </cell>
          <cell r="M98" t="str">
            <v>18</v>
          </cell>
          <cell r="N98" t="str">
            <v>Краснодарский край</v>
          </cell>
          <cell r="O98" t="str">
            <v>2</v>
          </cell>
          <cell r="P98" t="str">
            <v>2320006502</v>
          </cell>
        </row>
        <row r="99">
          <cell r="A99" t="str">
            <v>07502</v>
          </cell>
          <cell r="B99" t="str">
            <v>502</v>
          </cell>
          <cell r="C99" t="str">
            <v>07</v>
          </cell>
          <cell r="E99">
            <v>75</v>
          </cell>
          <cell r="F99" t="str">
            <v>ДПР по Северо-Кавказскому региону</v>
          </cell>
          <cell r="I99" t="str">
            <v>Департамент природных ресурсов по Северо-Кавказскому региону (г. Есентуки)</v>
          </cell>
          <cell r="M99" t="str">
            <v>21</v>
          </cell>
          <cell r="N99" t="str">
            <v>Ставропольский край</v>
          </cell>
          <cell r="O99" t="str">
            <v>2</v>
          </cell>
          <cell r="P99" t="str">
            <v>2626018713</v>
          </cell>
        </row>
        <row r="100">
          <cell r="A100" t="str">
            <v>07510</v>
          </cell>
          <cell r="B100" t="str">
            <v>510</v>
          </cell>
          <cell r="C100" t="str">
            <v>07</v>
          </cell>
          <cell r="E100">
            <v>129</v>
          </cell>
          <cell r="F100" t="str">
            <v>Донское БВУ</v>
          </cell>
          <cell r="I100" t="str">
            <v>Донское бассейновое водное управление</v>
          </cell>
          <cell r="M100" t="str">
            <v>58</v>
          </cell>
          <cell r="N100" t="str">
            <v>Ростовская область</v>
          </cell>
          <cell r="O100" t="str">
            <v>2</v>
          </cell>
          <cell r="P100" t="str">
            <v>6163029857</v>
          </cell>
        </row>
        <row r="101">
          <cell r="A101" t="str">
            <v>07512</v>
          </cell>
          <cell r="B101" t="str">
            <v>512</v>
          </cell>
          <cell r="C101" t="str">
            <v>07</v>
          </cell>
          <cell r="E101">
            <v>131</v>
          </cell>
          <cell r="F101" t="str">
            <v>Западно-Каспийское БВУ</v>
          </cell>
          <cell r="I101" t="str">
            <v>Западно-Каспийское бассейновое водное управление</v>
          </cell>
          <cell r="M101" t="str">
            <v>03</v>
          </cell>
          <cell r="N101" t="str">
            <v>Республика Дагестан</v>
          </cell>
          <cell r="O101" t="str">
            <v>1</v>
          </cell>
          <cell r="P101" t="str">
            <v>0562044101</v>
          </cell>
        </row>
        <row r="102">
          <cell r="A102" t="str">
            <v>07514</v>
          </cell>
          <cell r="B102" t="str">
            <v>514</v>
          </cell>
          <cell r="C102" t="str">
            <v>07</v>
          </cell>
          <cell r="E102">
            <v>133</v>
          </cell>
          <cell r="F102" t="str">
            <v>Кубанское БВУ</v>
          </cell>
          <cell r="I102" t="str">
            <v>Кубанское бассейновое водное управление</v>
          </cell>
          <cell r="M102" t="str">
            <v>18</v>
          </cell>
          <cell r="N102" t="str">
            <v>Краснодарский край</v>
          </cell>
          <cell r="O102" t="str">
            <v>2</v>
          </cell>
          <cell r="P102" t="str">
            <v>2310018604</v>
          </cell>
        </row>
        <row r="103">
          <cell r="A103" t="str">
            <v>08047</v>
          </cell>
          <cell r="B103" t="str">
            <v>047</v>
          </cell>
          <cell r="C103" t="str">
            <v>08</v>
          </cell>
          <cell r="E103">
            <v>77</v>
          </cell>
          <cell r="F103" t="str">
            <v>КПР по Курганской области</v>
          </cell>
          <cell r="I103" t="str">
            <v>Комитет природных ресурсов по Курганской области</v>
          </cell>
          <cell r="M103" t="str">
            <v>43</v>
          </cell>
          <cell r="N103" t="str">
            <v>Курганская область</v>
          </cell>
          <cell r="O103" t="str">
            <v>1</v>
          </cell>
          <cell r="P103" t="str">
            <v>4510004730</v>
          </cell>
        </row>
        <row r="104">
          <cell r="A104" t="str">
            <v>08048</v>
          </cell>
          <cell r="B104" t="str">
            <v>048</v>
          </cell>
          <cell r="C104" t="str">
            <v>08</v>
          </cell>
          <cell r="E104">
            <v>54</v>
          </cell>
          <cell r="F104" t="str">
            <v>КПР по Оренбургской области</v>
          </cell>
          <cell r="I104" t="str">
            <v>Комитет природных ресурсов по Оренбургской области</v>
          </cell>
          <cell r="M104" t="str">
            <v>53</v>
          </cell>
          <cell r="N104" t="str">
            <v>Оренбургская область</v>
          </cell>
          <cell r="O104" t="str">
            <v>2</v>
          </cell>
          <cell r="P104" t="str">
            <v>5638003717</v>
          </cell>
        </row>
        <row r="105">
          <cell r="A105" t="str">
            <v>08049</v>
          </cell>
          <cell r="B105" t="str">
            <v>049</v>
          </cell>
          <cell r="C105" t="str">
            <v>08</v>
          </cell>
          <cell r="E105">
            <v>60</v>
          </cell>
          <cell r="F105" t="str">
            <v>УЛ "Бузулукский Бор"</v>
          </cell>
          <cell r="I105" t="str">
            <v>Упраление лесами "Бузулукский Бор"</v>
          </cell>
          <cell r="M105" t="str">
            <v>53</v>
          </cell>
          <cell r="N105" t="str">
            <v>Оренбургская область</v>
          </cell>
          <cell r="O105" t="str">
            <v>2</v>
          </cell>
          <cell r="P105" t="str">
            <v>5625002032</v>
          </cell>
        </row>
        <row r="106">
          <cell r="A106" t="str">
            <v>08050</v>
          </cell>
          <cell r="B106" t="str">
            <v>050</v>
          </cell>
          <cell r="C106" t="str">
            <v>08</v>
          </cell>
          <cell r="E106">
            <v>53</v>
          </cell>
          <cell r="F106" t="str">
            <v>КПР по Пермской области</v>
          </cell>
          <cell r="I106" t="str">
            <v>Комитет природных ресурсов по Пермской области</v>
          </cell>
          <cell r="M106" t="str">
            <v>56</v>
          </cell>
          <cell r="N106" t="str">
            <v>Пермская область</v>
          </cell>
          <cell r="O106" t="str">
            <v>2</v>
          </cell>
          <cell r="P106" t="str">
            <v>5904101690</v>
          </cell>
        </row>
        <row r="107">
          <cell r="A107" t="str">
            <v>08051</v>
          </cell>
          <cell r="B107" t="str">
            <v>051</v>
          </cell>
          <cell r="C107" t="str">
            <v>08</v>
          </cell>
          <cell r="D107">
            <v>57</v>
          </cell>
          <cell r="E107">
            <v>76</v>
          </cell>
          <cell r="F107" t="str">
            <v>ДПР по Уральскому региону</v>
          </cell>
          <cell r="G107" t="str">
            <v>1</v>
          </cell>
          <cell r="H107" t="str">
            <v>Свердловское УЛ</v>
          </cell>
          <cell r="I107" t="str">
            <v>Департамент природных ресурсов по Уральскому региону</v>
          </cell>
          <cell r="J107" t="str">
            <v>Cвepдлoвcкoe упpaвлeниe лесами</v>
          </cell>
          <cell r="L107" t="str">
            <v>Свердловское УЛ</v>
          </cell>
          <cell r="M107" t="str">
            <v>62</v>
          </cell>
          <cell r="N107" t="str">
            <v>Свердловская область</v>
          </cell>
          <cell r="O107" t="str">
            <v>2</v>
          </cell>
          <cell r="P107" t="str">
            <v>6658023199</v>
          </cell>
        </row>
        <row r="108">
          <cell r="A108" t="str">
            <v>08052</v>
          </cell>
          <cell r="B108" t="str">
            <v>052</v>
          </cell>
          <cell r="C108" t="str">
            <v>08</v>
          </cell>
          <cell r="E108">
            <v>79</v>
          </cell>
          <cell r="F108" t="str">
            <v>КПР по Челябинской области</v>
          </cell>
          <cell r="I108" t="str">
            <v>Комитет природных ресурсов по Челябинской области</v>
          </cell>
          <cell r="M108" t="str">
            <v>69</v>
          </cell>
          <cell r="N108" t="str">
            <v>Челябинская область</v>
          </cell>
          <cell r="O108" t="str">
            <v>2</v>
          </cell>
          <cell r="P108" t="str">
            <v>7451070109</v>
          </cell>
        </row>
        <row r="109">
          <cell r="A109" t="str">
            <v>08053</v>
          </cell>
          <cell r="B109" t="str">
            <v>053</v>
          </cell>
          <cell r="C109" t="str">
            <v>08</v>
          </cell>
          <cell r="D109">
            <v>51</v>
          </cell>
          <cell r="E109">
            <v>46</v>
          </cell>
          <cell r="F109" t="str">
            <v>КПР по Республике Башкортостан</v>
          </cell>
          <cell r="G109" t="str">
            <v>1</v>
          </cell>
          <cell r="H109" t="str">
            <v>Башкор</v>
          </cell>
          <cell r="I109" t="str">
            <v>Комитет природных ресурсов по Pecпублике Бaшкopтocтaн</v>
          </cell>
          <cell r="J109" t="str">
            <v>Минлecxoз Pecпублики  Бaшкopтocтaн</v>
          </cell>
          <cell r="L109" t="str">
            <v>МЛХ Рес Башкортостан</v>
          </cell>
          <cell r="M109" t="str">
            <v>01</v>
          </cell>
          <cell r="N109" t="str">
            <v>Республика Башкортостан</v>
          </cell>
          <cell r="O109" t="str">
            <v>1</v>
          </cell>
          <cell r="P109" t="str">
            <v>0278006358</v>
          </cell>
        </row>
        <row r="110">
          <cell r="A110" t="str">
            <v>08054</v>
          </cell>
          <cell r="B110" t="str">
            <v>054</v>
          </cell>
          <cell r="C110" t="str">
            <v>08</v>
          </cell>
          <cell r="E110">
            <v>57</v>
          </cell>
          <cell r="F110" t="str">
            <v>КПР по Республике Удмуртия</v>
          </cell>
          <cell r="I110" t="str">
            <v>Комитет природных ресурсов по Республике Удмуртия</v>
          </cell>
          <cell r="M110" t="str">
            <v>13</v>
          </cell>
          <cell r="N110" t="str">
            <v>Удмуртская республика</v>
          </cell>
          <cell r="O110" t="str">
            <v>1</v>
          </cell>
          <cell r="P110" t="str">
            <v>1808400107</v>
          </cell>
        </row>
        <row r="111">
          <cell r="A111" t="str">
            <v>08080</v>
          </cell>
          <cell r="B111" t="str">
            <v>080</v>
          </cell>
          <cell r="C111" t="str">
            <v>08</v>
          </cell>
          <cell r="D111">
            <v>56</v>
          </cell>
          <cell r="E111">
            <v>50</v>
          </cell>
          <cell r="F111" t="str">
            <v>КПР по Коми-Пермяцкому АО</v>
          </cell>
          <cell r="G111" t="str">
            <v>1</v>
          </cell>
          <cell r="H111" t="str">
            <v>Коми-Пермяцкое УЛ</v>
          </cell>
          <cell r="I111" t="str">
            <v>Комитет природных ресурсов по Коми-Пермяцкому Автономному Округу</v>
          </cell>
          <cell r="J111" t="str">
            <v>Управление лесами Коми-Пермяцкого Автономного Округа</v>
          </cell>
          <cell r="L111" t="str">
            <v>Коми-Пермяцкое УЛ</v>
          </cell>
          <cell r="M111" t="str">
            <v>82</v>
          </cell>
          <cell r="N111" t="str">
            <v>Коми-Пермяцкий Авт.Округ</v>
          </cell>
          <cell r="O111" t="str">
            <v>1</v>
          </cell>
          <cell r="P111" t="str">
            <v>8101000266</v>
          </cell>
        </row>
        <row r="112">
          <cell r="A112" t="str">
            <v>08453</v>
          </cell>
          <cell r="B112" t="str">
            <v>453</v>
          </cell>
          <cell r="C112" t="str">
            <v>08</v>
          </cell>
          <cell r="F112" t="str">
            <v>Национальный парк "Башкирия"</v>
          </cell>
          <cell r="I112" t="str">
            <v>Национальный парк "Башкирия"</v>
          </cell>
          <cell r="J112" t="str">
            <v>Национальный парк "Башкирия"</v>
          </cell>
          <cell r="M112" t="str">
            <v>01</v>
          </cell>
          <cell r="N112" t="str">
            <v>Республика Башкортостан</v>
          </cell>
          <cell r="O112" t="str">
            <v>1</v>
          </cell>
          <cell r="P112" t="str">
            <v>0235001919</v>
          </cell>
        </row>
        <row r="113">
          <cell r="A113" t="str">
            <v>08457</v>
          </cell>
          <cell r="B113" t="str">
            <v>457</v>
          </cell>
          <cell r="C113" t="str">
            <v>08</v>
          </cell>
          <cell r="F113" t="str">
            <v>Национальный парк "Зюраткуль"</v>
          </cell>
          <cell r="I113" t="str">
            <v>Национальный парк "Зюраткуль"</v>
          </cell>
          <cell r="J113" t="str">
            <v>Национальный парк "Зюраткуль"</v>
          </cell>
          <cell r="M113" t="str">
            <v>69</v>
          </cell>
          <cell r="N113" t="str">
            <v>Челябинская область</v>
          </cell>
          <cell r="O113" t="str">
            <v>2</v>
          </cell>
          <cell r="P113" t="str">
            <v>7417002596</v>
          </cell>
        </row>
        <row r="114">
          <cell r="A114" t="str">
            <v>08464</v>
          </cell>
          <cell r="B114" t="str">
            <v>464</v>
          </cell>
          <cell r="C114" t="str">
            <v>08</v>
          </cell>
          <cell r="F114" t="str">
            <v>Национальный парк "Нечкинский"</v>
          </cell>
          <cell r="I114" t="str">
            <v>Национальный парк "Нечкинский"</v>
          </cell>
          <cell r="J114" t="str">
            <v>Национальный парк "Нечкинский"</v>
          </cell>
          <cell r="M114" t="str">
            <v>13</v>
          </cell>
          <cell r="N114" t="str">
            <v>Удмуртская республика</v>
          </cell>
          <cell r="O114" t="str">
            <v>1</v>
          </cell>
          <cell r="P114" t="str">
            <v>1804006685</v>
          </cell>
        </row>
        <row r="115">
          <cell r="A115" t="str">
            <v>08470</v>
          </cell>
          <cell r="B115" t="str">
            <v>470</v>
          </cell>
          <cell r="C115" t="str">
            <v>08</v>
          </cell>
          <cell r="F115" t="str">
            <v>Национальный парк "Припышминские боры"</v>
          </cell>
          <cell r="I115" t="str">
            <v>Национальный парк "Припышминские боры"</v>
          </cell>
          <cell r="J115" t="str">
            <v>Национальный парк "Припышминские боры"</v>
          </cell>
          <cell r="M115" t="str">
            <v>62</v>
          </cell>
          <cell r="N115" t="str">
            <v>Свердловская область</v>
          </cell>
          <cell r="O115" t="str">
            <v>2</v>
          </cell>
          <cell r="P115" t="str">
            <v>6654001194</v>
          </cell>
        </row>
        <row r="116">
          <cell r="A116" t="str">
            <v>08478</v>
          </cell>
          <cell r="B116" t="str">
            <v>478</v>
          </cell>
          <cell r="C116" t="str">
            <v>08</v>
          </cell>
          <cell r="F116" t="str">
            <v>Национальный парк "Таганай"</v>
          </cell>
          <cell r="I116" t="str">
            <v>Национальный парк "Таганай"</v>
          </cell>
          <cell r="J116" t="str">
            <v>Национальный парк "Таганай"</v>
          </cell>
          <cell r="M116" t="str">
            <v>69</v>
          </cell>
          <cell r="N116" t="str">
            <v>Челябинская область</v>
          </cell>
          <cell r="O116" t="str">
            <v>2</v>
          </cell>
          <cell r="P116" t="str">
            <v>7404003070</v>
          </cell>
        </row>
        <row r="117">
          <cell r="A117" t="str">
            <v>08486</v>
          </cell>
          <cell r="B117" t="str">
            <v>486</v>
          </cell>
          <cell r="C117" t="str">
            <v>08</v>
          </cell>
          <cell r="F117" t="str">
            <v>Южно-Уральский гос.природный заповедник</v>
          </cell>
          <cell r="I117" t="str">
            <v>Южно-Уральский государственный природный заповедник</v>
          </cell>
          <cell r="M117" t="str">
            <v>01</v>
          </cell>
          <cell r="N117" t="str">
            <v>Республика Башкортостан</v>
          </cell>
          <cell r="O117" t="str">
            <v>1</v>
          </cell>
          <cell r="P117" t="str">
            <v>0211004251</v>
          </cell>
        </row>
        <row r="118">
          <cell r="A118" t="str">
            <v>08506</v>
          </cell>
          <cell r="B118" t="str">
            <v>506</v>
          </cell>
          <cell r="C118" t="str">
            <v>08</v>
          </cell>
          <cell r="E118">
            <v>125</v>
          </cell>
          <cell r="F118" t="str">
            <v>Бельское БВУ</v>
          </cell>
          <cell r="I118" t="str">
            <v>Бельское бассейновое водное управление</v>
          </cell>
          <cell r="M118" t="str">
            <v>01</v>
          </cell>
          <cell r="N118" t="str">
            <v>Республика Башкортостан</v>
          </cell>
          <cell r="O118" t="str">
            <v>1</v>
          </cell>
          <cell r="P118" t="str">
            <v>0278007626</v>
          </cell>
        </row>
        <row r="119">
          <cell r="A119" t="str">
            <v>08513</v>
          </cell>
          <cell r="B119" t="str">
            <v>513</v>
          </cell>
          <cell r="C119" t="str">
            <v>08</v>
          </cell>
          <cell r="E119">
            <v>132</v>
          </cell>
          <cell r="F119" t="str">
            <v>Камское БВУ</v>
          </cell>
          <cell r="I119" t="str">
            <v>Камское бассейновое водное управление</v>
          </cell>
          <cell r="M119" t="str">
            <v>56</v>
          </cell>
          <cell r="N119" t="str">
            <v>Пермская область</v>
          </cell>
          <cell r="O119" t="str">
            <v>2</v>
          </cell>
          <cell r="P119" t="str">
            <v>5902290113</v>
          </cell>
        </row>
        <row r="120">
          <cell r="A120" t="str">
            <v>08520</v>
          </cell>
          <cell r="B120" t="str">
            <v>520</v>
          </cell>
          <cell r="C120" t="str">
            <v>08</v>
          </cell>
          <cell r="E120">
            <v>139</v>
          </cell>
          <cell r="F120" t="str">
            <v>Уральское БВУ</v>
          </cell>
          <cell r="I120" t="str">
            <v>Уральское бассейновое водное управление</v>
          </cell>
          <cell r="M120" t="str">
            <v>69</v>
          </cell>
          <cell r="N120" t="str">
            <v>Челябинская область</v>
          </cell>
          <cell r="O120" t="str">
            <v>2</v>
          </cell>
          <cell r="P120" t="str">
            <v>7447012778</v>
          </cell>
        </row>
        <row r="121">
          <cell r="A121" t="str">
            <v>09055</v>
          </cell>
          <cell r="B121" t="str">
            <v>055</v>
          </cell>
          <cell r="C121" t="str">
            <v>09</v>
          </cell>
          <cell r="E121">
            <v>84</v>
          </cell>
          <cell r="F121" t="str">
            <v>КПР по Алтайскому краю</v>
          </cell>
          <cell r="I121" t="str">
            <v>Комитет природных ресурсов по Алтайскому краю</v>
          </cell>
          <cell r="M121" t="str">
            <v>17</v>
          </cell>
          <cell r="N121" t="str">
            <v>Алтайский край</v>
          </cell>
          <cell r="O121" t="str">
            <v>2</v>
          </cell>
          <cell r="P121" t="str">
            <v>2225016282</v>
          </cell>
        </row>
        <row r="122">
          <cell r="A122" t="str">
            <v>09056</v>
          </cell>
          <cell r="B122" t="str">
            <v>056</v>
          </cell>
          <cell r="C122" t="str">
            <v>09</v>
          </cell>
          <cell r="E122">
            <v>88</v>
          </cell>
          <cell r="F122" t="str">
            <v>КПР по Кемеровской области</v>
          </cell>
          <cell r="I122" t="str">
            <v>Комитет природных ресурсов по Кемеровской области</v>
          </cell>
          <cell r="M122" t="str">
            <v>39</v>
          </cell>
          <cell r="N122" t="str">
            <v>Кемеровская область</v>
          </cell>
          <cell r="O122" t="str">
            <v>1</v>
          </cell>
          <cell r="P122" t="str">
            <v>4234001769</v>
          </cell>
        </row>
        <row r="123">
          <cell r="A123" t="str">
            <v>09057</v>
          </cell>
          <cell r="B123" t="str">
            <v>057</v>
          </cell>
          <cell r="C123" t="str">
            <v>09</v>
          </cell>
          <cell r="D123">
            <v>63</v>
          </cell>
          <cell r="E123">
            <v>82</v>
          </cell>
          <cell r="F123" t="str">
            <v>ДПР по Сибирскому региону</v>
          </cell>
          <cell r="G123" t="str">
            <v>1</v>
          </cell>
          <cell r="H123" t="str">
            <v>Сибирский</v>
          </cell>
          <cell r="I123" t="str">
            <v>Департамент природных ресурсов по Сибирскому региону (г. Новосибирск)</v>
          </cell>
          <cell r="J123" t="str">
            <v>Нoвocибиpcкoe упpaвлeниe лесами</v>
          </cell>
          <cell r="L123" t="str">
            <v>Новосибирское УЛ</v>
          </cell>
          <cell r="M123" t="str">
            <v>51</v>
          </cell>
          <cell r="N123" t="str">
            <v>Новосибирская область</v>
          </cell>
          <cell r="O123" t="str">
            <v>1</v>
          </cell>
          <cell r="P123" t="str">
            <v>5433104471</v>
          </cell>
        </row>
        <row r="124">
          <cell r="A124" t="str">
            <v>09058</v>
          </cell>
          <cell r="B124" t="str">
            <v>058</v>
          </cell>
          <cell r="C124" t="str">
            <v>09</v>
          </cell>
          <cell r="E124">
            <v>90</v>
          </cell>
          <cell r="F124" t="str">
            <v>КПР по Омской области</v>
          </cell>
          <cell r="I124" t="str">
            <v>Комитет природных ресурсов по Омской области</v>
          </cell>
          <cell r="M124" t="str">
            <v>52</v>
          </cell>
          <cell r="N124" t="str">
            <v>Омская область</v>
          </cell>
          <cell r="O124" t="str">
            <v>2</v>
          </cell>
          <cell r="P124" t="str">
            <v>5505007504</v>
          </cell>
        </row>
        <row r="125">
          <cell r="A125" t="str">
            <v>09059</v>
          </cell>
          <cell r="B125" t="str">
            <v>059</v>
          </cell>
          <cell r="C125" t="str">
            <v>09</v>
          </cell>
          <cell r="E125">
            <v>91</v>
          </cell>
          <cell r="F125" t="str">
            <v>КПР по Томской области</v>
          </cell>
          <cell r="I125" t="str">
            <v>Комитет природных ресурсов по Томской области</v>
          </cell>
          <cell r="M125" t="str">
            <v>65</v>
          </cell>
          <cell r="N125" t="str">
            <v>Томская область</v>
          </cell>
          <cell r="O125" t="str">
            <v>1</v>
          </cell>
          <cell r="P125" t="str">
            <v>7014005756</v>
          </cell>
        </row>
        <row r="126">
          <cell r="A126" t="str">
            <v>09060</v>
          </cell>
          <cell r="B126" t="str">
            <v>060</v>
          </cell>
          <cell r="C126" t="str">
            <v>09</v>
          </cell>
          <cell r="E126">
            <v>78</v>
          </cell>
          <cell r="F126" t="str">
            <v>КПР по Тюменской области</v>
          </cell>
          <cell r="I126" t="str">
            <v>Комитет природных ресурсов по Тюменской области</v>
          </cell>
          <cell r="M126" t="str">
            <v>67</v>
          </cell>
          <cell r="N126" t="str">
            <v>Тюменская область</v>
          </cell>
          <cell r="O126" t="str">
            <v>2</v>
          </cell>
          <cell r="P126" t="str">
            <v>7224008200</v>
          </cell>
        </row>
        <row r="127">
          <cell r="A127" t="str">
            <v>09084</v>
          </cell>
          <cell r="B127" t="str">
            <v>084</v>
          </cell>
          <cell r="C127" t="str">
            <v>09</v>
          </cell>
          <cell r="E127">
            <v>83</v>
          </cell>
          <cell r="F127" t="str">
            <v>КПР по Республике Алтай</v>
          </cell>
          <cell r="I127" t="str">
            <v>Комитет природных ресурсов по Республике Алтай</v>
          </cell>
          <cell r="M127" t="str">
            <v>77</v>
          </cell>
          <cell r="N127" t="str">
            <v>Республика Алтай</v>
          </cell>
          <cell r="O127" t="str">
            <v>1</v>
          </cell>
          <cell r="P127" t="str">
            <v>0408000504</v>
          </cell>
        </row>
        <row r="128">
          <cell r="A128" t="str">
            <v>09093</v>
          </cell>
          <cell r="B128" t="str">
            <v>093</v>
          </cell>
          <cell r="C128" t="str">
            <v>09</v>
          </cell>
          <cell r="E128">
            <v>80</v>
          </cell>
          <cell r="F128" t="str">
            <v>КПР по Ханты-Мансийскому АО</v>
          </cell>
          <cell r="I128" t="str">
            <v>Комитет природных ресурсов по Ханты-Мансийскому автономному округу</v>
          </cell>
          <cell r="M128" t="str">
            <v>87</v>
          </cell>
          <cell r="N128" t="str">
            <v>Ханты-Мансийский Авт.Округ</v>
          </cell>
          <cell r="O128" t="str">
            <v>2</v>
          </cell>
          <cell r="P128" t="str">
            <v>8618000150</v>
          </cell>
        </row>
        <row r="129">
          <cell r="A129" t="str">
            <v>09095</v>
          </cell>
          <cell r="B129" t="str">
            <v>095</v>
          </cell>
          <cell r="C129" t="str">
            <v>09</v>
          </cell>
          <cell r="E129">
            <v>81</v>
          </cell>
          <cell r="F129" t="str">
            <v>КПР по Ямало-Ненецкому АО</v>
          </cell>
          <cell r="I129" t="str">
            <v>Комитет природных ресурсов по Ямало-Ненецкому автономному округу</v>
          </cell>
          <cell r="M129" t="str">
            <v>90</v>
          </cell>
          <cell r="N129" t="str">
            <v>Ямало-Ненецкий Авт.Округ</v>
          </cell>
          <cell r="O129" t="str">
            <v>2</v>
          </cell>
          <cell r="P129" t="str">
            <v>8900000015</v>
          </cell>
        </row>
        <row r="130">
          <cell r="A130" t="str">
            <v>09483</v>
          </cell>
          <cell r="B130" t="str">
            <v>483</v>
          </cell>
          <cell r="C130" t="str">
            <v>09</v>
          </cell>
          <cell r="F130" t="str">
            <v>Национальный парк "Шорский"</v>
          </cell>
          <cell r="I130" t="str">
            <v>Национальный парк "Шорский"</v>
          </cell>
          <cell r="J130" t="str">
            <v>Национальный парк "Шорский"</v>
          </cell>
          <cell r="M130" t="str">
            <v>39</v>
          </cell>
          <cell r="N130" t="str">
            <v>Кемеровская область</v>
          </cell>
          <cell r="O130" t="str">
            <v>1</v>
          </cell>
          <cell r="P130" t="str">
            <v>4228000365</v>
          </cell>
        </row>
        <row r="131">
          <cell r="A131" t="str">
            <v>09508</v>
          </cell>
          <cell r="B131" t="str">
            <v>508</v>
          </cell>
          <cell r="C131" t="str">
            <v>09</v>
          </cell>
          <cell r="E131">
            <v>127</v>
          </cell>
          <cell r="F131" t="str">
            <v>Верхне-Обское БВУ</v>
          </cell>
          <cell r="I131" t="str">
            <v>Верхне-Обское бассейновое водное управление</v>
          </cell>
          <cell r="M131" t="str">
            <v>51</v>
          </cell>
          <cell r="N131" t="str">
            <v>Новосибирская область</v>
          </cell>
          <cell r="O131" t="str">
            <v>1</v>
          </cell>
          <cell r="P131" t="str">
            <v>5404119762</v>
          </cell>
        </row>
        <row r="132">
          <cell r="A132" t="str">
            <v>09518</v>
          </cell>
          <cell r="B132" t="str">
            <v>518</v>
          </cell>
          <cell r="C132" t="str">
            <v>09</v>
          </cell>
          <cell r="E132">
            <v>137</v>
          </cell>
          <cell r="F132" t="str">
            <v>Нижне-Обское БВУ</v>
          </cell>
          <cell r="I132" t="str">
            <v>Нижне-Обское бассейновое водное управление</v>
          </cell>
          <cell r="M132" t="str">
            <v>67</v>
          </cell>
          <cell r="N132" t="str">
            <v>Тюменская область</v>
          </cell>
          <cell r="O132" t="str">
            <v>2</v>
          </cell>
          <cell r="P132" t="str">
            <v>7203001845</v>
          </cell>
        </row>
        <row r="133">
          <cell r="A133" t="str">
            <v>10061</v>
          </cell>
          <cell r="B133" t="str">
            <v>061</v>
          </cell>
          <cell r="C133" t="str">
            <v>10</v>
          </cell>
          <cell r="E133">
            <v>89</v>
          </cell>
          <cell r="F133" t="str">
            <v>КПР по Красноярскому краю</v>
          </cell>
          <cell r="I133" t="str">
            <v>Комитет природных ресурсов по Красноярскому краю</v>
          </cell>
          <cell r="M133" t="str">
            <v>19</v>
          </cell>
          <cell r="N133" t="str">
            <v>Красноярский край</v>
          </cell>
          <cell r="O133" t="str">
            <v>2</v>
          </cell>
          <cell r="P133" t="str">
            <v>2463006451</v>
          </cell>
        </row>
        <row r="134">
          <cell r="A134" t="str">
            <v>10062</v>
          </cell>
          <cell r="B134" t="str">
            <v>062</v>
          </cell>
          <cell r="C134" t="str">
            <v>10</v>
          </cell>
          <cell r="E134">
            <v>87</v>
          </cell>
          <cell r="F134" t="str">
            <v>КПР по Иркутской области</v>
          </cell>
          <cell r="I134" t="str">
            <v>Комитет природных ресурсов по Иркутской области</v>
          </cell>
          <cell r="M134" t="str">
            <v>34</v>
          </cell>
          <cell r="N134" t="str">
            <v>Иркутская область</v>
          </cell>
          <cell r="O134" t="str">
            <v>2</v>
          </cell>
          <cell r="P134" t="str">
            <v>3827000203</v>
          </cell>
        </row>
        <row r="135">
          <cell r="A135" t="str">
            <v>10063</v>
          </cell>
          <cell r="B135" t="str">
            <v>063</v>
          </cell>
          <cell r="C135" t="str">
            <v>10</v>
          </cell>
          <cell r="E135">
            <v>96</v>
          </cell>
          <cell r="F135" t="str">
            <v>КПР по Читинской области</v>
          </cell>
          <cell r="I135" t="str">
            <v xml:space="preserve">Комитет природных ресурсов по Читинской области </v>
          </cell>
          <cell r="M135" t="str">
            <v>70</v>
          </cell>
          <cell r="N135" t="str">
            <v>Читинская область</v>
          </cell>
          <cell r="O135" t="str">
            <v>1</v>
          </cell>
          <cell r="P135" t="str">
            <v>7524000890</v>
          </cell>
        </row>
        <row r="136">
          <cell r="A136" t="str">
            <v>10064</v>
          </cell>
          <cell r="B136" t="str">
            <v>064</v>
          </cell>
          <cell r="C136" t="str">
            <v>10</v>
          </cell>
          <cell r="E136">
            <v>85</v>
          </cell>
          <cell r="F136" t="str">
            <v>КПР по Республике Бурятия</v>
          </cell>
          <cell r="I136" t="str">
            <v>Комитет природных ресурсов по Республике Бурятия</v>
          </cell>
          <cell r="M136" t="str">
            <v>02</v>
          </cell>
          <cell r="N136" t="str">
            <v>Республика Бурятия</v>
          </cell>
          <cell r="O136" t="str">
            <v>1</v>
          </cell>
          <cell r="P136" t="str">
            <v>0323054606</v>
          </cell>
        </row>
        <row r="137">
          <cell r="A137" t="str">
            <v>10065</v>
          </cell>
          <cell r="B137" t="str">
            <v>065</v>
          </cell>
          <cell r="C137" t="str">
            <v>10</v>
          </cell>
          <cell r="E137">
            <v>92</v>
          </cell>
          <cell r="F137" t="str">
            <v>КПР по Республике Тыва</v>
          </cell>
          <cell r="I137" t="str">
            <v>Комитет природных ресурсов по Республике Тыва</v>
          </cell>
          <cell r="M137" t="str">
            <v>12</v>
          </cell>
          <cell r="N137" t="str">
            <v>Республика Тыва</v>
          </cell>
          <cell r="O137" t="str">
            <v>1</v>
          </cell>
          <cell r="P137" t="str">
            <v>1717000736</v>
          </cell>
        </row>
        <row r="138">
          <cell r="A138" t="str">
            <v>10082</v>
          </cell>
          <cell r="B138" t="str">
            <v>082</v>
          </cell>
          <cell r="C138" t="str">
            <v>10</v>
          </cell>
          <cell r="E138">
            <v>94</v>
          </cell>
          <cell r="F138" t="str">
            <v>Таймырский лесхоз</v>
          </cell>
          <cell r="G138" t="str">
            <v>1</v>
          </cell>
          <cell r="H138" t="str">
            <v>Таймыр</v>
          </cell>
          <cell r="I138" t="str">
            <v>Таймырский лесхоз</v>
          </cell>
          <cell r="J138" t="str">
            <v>Таймырский лесхоз</v>
          </cell>
          <cell r="L138" t="str">
            <v>Таймырский лесхоз</v>
          </cell>
          <cell r="M138" t="str">
            <v>85</v>
          </cell>
          <cell r="N138" t="str">
            <v>Таймырский (Долгано-Ненецкий) Авт.Округ</v>
          </cell>
          <cell r="O138" t="str">
            <v>1</v>
          </cell>
          <cell r="P138" t="str">
            <v>8400000049</v>
          </cell>
        </row>
        <row r="139">
          <cell r="A139" t="str">
            <v>10083</v>
          </cell>
          <cell r="B139" t="str">
            <v>083</v>
          </cell>
          <cell r="C139" t="str">
            <v>10</v>
          </cell>
          <cell r="E139">
            <v>86</v>
          </cell>
          <cell r="F139" t="str">
            <v>КПР по Усть-Ордынскому Бурятскому АО</v>
          </cell>
          <cell r="I139" t="str">
            <v>Комитет природных ресурсов по Усть-Ордынскому Бурятскому автономному округу</v>
          </cell>
          <cell r="M139" t="str">
            <v>86</v>
          </cell>
          <cell r="N139" t="str">
            <v>Усть-Ордынский Бурятский Авт.Округ</v>
          </cell>
          <cell r="O139" t="str">
            <v>1</v>
          </cell>
          <cell r="P139" t="str">
            <v>8506002215</v>
          </cell>
        </row>
        <row r="140">
          <cell r="A140" t="str">
            <v>10085</v>
          </cell>
          <cell r="B140" t="str">
            <v>085</v>
          </cell>
          <cell r="C140" t="str">
            <v>10</v>
          </cell>
          <cell r="E140">
            <v>93</v>
          </cell>
          <cell r="F140" t="str">
            <v>КПР по Республике Хакасия</v>
          </cell>
          <cell r="I140" t="str">
            <v>Комитет природных ресурсов по Республике Хакасия</v>
          </cell>
          <cell r="M140" t="str">
            <v>80</v>
          </cell>
          <cell r="N140" t="str">
            <v>Республика Хакасия</v>
          </cell>
          <cell r="O140" t="str">
            <v>1</v>
          </cell>
          <cell r="P140" t="str">
            <v>1910001488</v>
          </cell>
        </row>
        <row r="141">
          <cell r="A141" t="str">
            <v>10098</v>
          </cell>
          <cell r="B141" t="str">
            <v>098</v>
          </cell>
          <cell r="C141" t="str">
            <v>10</v>
          </cell>
          <cell r="E141">
            <v>95</v>
          </cell>
          <cell r="F141" t="str">
            <v>КПР по Эвенкийскому АО</v>
          </cell>
          <cell r="I141" t="str">
            <v>Комитет природных ресурсов по Эвенкийскому автономному округу</v>
          </cell>
          <cell r="M141" t="str">
            <v>89</v>
          </cell>
          <cell r="N141" t="str">
            <v>Эвенкийский Авт.Округ</v>
          </cell>
          <cell r="O141" t="str">
            <v>1</v>
          </cell>
          <cell r="P141" t="str">
            <v>8803000041</v>
          </cell>
        </row>
        <row r="142">
          <cell r="A142" t="str">
            <v>10099</v>
          </cell>
          <cell r="B142" t="str">
            <v>099</v>
          </cell>
          <cell r="C142" t="str">
            <v>10</v>
          </cell>
          <cell r="E142">
            <v>97</v>
          </cell>
          <cell r="F142" t="str">
            <v>КПР по Агинскому Бурятскому АО</v>
          </cell>
          <cell r="I142" t="str">
            <v>Комитет природных ресурсов по Агинскому Бурятскому автономному округу</v>
          </cell>
          <cell r="M142" t="str">
            <v>81</v>
          </cell>
          <cell r="N142" t="str">
            <v>Агинский Бурятский Авт.Округ</v>
          </cell>
          <cell r="O142" t="str">
            <v>1</v>
          </cell>
          <cell r="P142" t="str">
            <v>8001003087</v>
          </cell>
        </row>
        <row r="143">
          <cell r="A143" t="str">
            <v>10131</v>
          </cell>
          <cell r="B143" t="str">
            <v>131</v>
          </cell>
          <cell r="C143" t="str">
            <v>10</v>
          </cell>
          <cell r="D143">
            <v>93</v>
          </cell>
          <cell r="E143">
            <v>98</v>
          </cell>
          <cell r="F143" t="str">
            <v>ВНИИПОМлесхоз</v>
          </cell>
          <cell r="G143" t="str">
            <v>3</v>
          </cell>
          <cell r="H143" t="str">
            <v>ВНИИПОМлесхоз</v>
          </cell>
          <cell r="I143" t="str">
            <v>Вcepoccийcкий НИИ пpoтивoпoжapнoй оxpaны лecoв и мexaнизaции лecнoгo хoзяйcтвa (ВНИИПОМлесхоз)</v>
          </cell>
          <cell r="J143" t="str">
            <v xml:space="preserve">Вcepoccийcкий НИИ пpoтивoпoжapнoй оxpaны лecoв </v>
          </cell>
          <cell r="K143" t="str">
            <v>и мexaнизaции лecнoгo хoзяйcтвa  (ВНИИПОМлесхоз)</v>
          </cell>
          <cell r="L143" t="str">
            <v>ВНИИПОМлесхоз</v>
          </cell>
          <cell r="M143" t="str">
            <v>19</v>
          </cell>
          <cell r="N143" t="str">
            <v>Красноярский край</v>
          </cell>
          <cell r="O143" t="str">
            <v>2</v>
          </cell>
          <cell r="P143" t="str">
            <v>2463003789</v>
          </cell>
        </row>
        <row r="144">
          <cell r="A144" t="str">
            <v>10151</v>
          </cell>
          <cell r="B144" t="str">
            <v>151</v>
          </cell>
          <cell r="C144" t="str">
            <v>10</v>
          </cell>
          <cell r="D144">
            <v>120</v>
          </cell>
          <cell r="E144">
            <v>99</v>
          </cell>
          <cell r="F144" t="str">
            <v>ИПКЛХ Сибири и Д.Востока</v>
          </cell>
          <cell r="G144" t="str">
            <v>5</v>
          </cell>
          <cell r="H144" t="str">
            <v>ИПКЛХ Сиб.и Д.Вост.</v>
          </cell>
          <cell r="I144" t="str">
            <v>ИПКЛX Cибири и Дальнего Востока</v>
          </cell>
          <cell r="J144" t="str">
            <v>ИПКЛX Cибири и Дальнего Востока</v>
          </cell>
          <cell r="L144" t="str">
            <v>ИПКЛХ Сиб. и Д.Вост.</v>
          </cell>
          <cell r="M144" t="str">
            <v>19</v>
          </cell>
          <cell r="N144" t="str">
            <v>Красноярский край</v>
          </cell>
          <cell r="O144" t="str">
            <v>2</v>
          </cell>
          <cell r="P144" t="str">
            <v>2466002046</v>
          </cell>
        </row>
        <row r="145">
          <cell r="A145" t="str">
            <v>10452</v>
          </cell>
          <cell r="B145" t="str">
            <v>452</v>
          </cell>
          <cell r="C145" t="str">
            <v>10</v>
          </cell>
          <cell r="F145" t="str">
            <v>Национальный парк "Алханай"</v>
          </cell>
          <cell r="I145" t="str">
            <v>Национальный парк "Алханай"</v>
          </cell>
          <cell r="J145" t="str">
            <v>Национальный парк "Алханай"</v>
          </cell>
          <cell r="M145" t="str">
            <v>81</v>
          </cell>
          <cell r="N145" t="str">
            <v>Агинский Бурятский Авт.Округ</v>
          </cell>
          <cell r="O145" t="str">
            <v>1</v>
          </cell>
          <cell r="P145" t="str">
            <v>8002020448</v>
          </cell>
        </row>
        <row r="146">
          <cell r="A146" t="str">
            <v>10456</v>
          </cell>
          <cell r="B146" t="str">
            <v>456</v>
          </cell>
          <cell r="C146" t="str">
            <v>10</v>
          </cell>
          <cell r="F146" t="str">
            <v>Национальный парк "Забайкальский"</v>
          </cell>
          <cell r="I146" t="str">
            <v>Национальный парк "Забайкальский"</v>
          </cell>
          <cell r="J146" t="str">
            <v>Национальный парк "Забайкальский"</v>
          </cell>
          <cell r="M146" t="str">
            <v>02</v>
          </cell>
          <cell r="N146" t="str">
            <v>Республика Бурятия</v>
          </cell>
          <cell r="O146" t="str">
            <v>1</v>
          </cell>
          <cell r="P146" t="str">
            <v>0301001664</v>
          </cell>
        </row>
        <row r="147">
          <cell r="A147" t="str">
            <v>10469</v>
          </cell>
          <cell r="B147" t="str">
            <v>469</v>
          </cell>
          <cell r="C147" t="str">
            <v>10</v>
          </cell>
          <cell r="F147" t="str">
            <v>Национальный парк "Прибайкальский"</v>
          </cell>
          <cell r="I147" t="str">
            <v>Национальный парк "Прибайкальский"</v>
          </cell>
          <cell r="J147" t="str">
            <v>Национальный парк "Прибайкальский"</v>
          </cell>
          <cell r="M147" t="str">
            <v>34</v>
          </cell>
          <cell r="N147" t="str">
            <v>Иркутская область</v>
          </cell>
          <cell r="O147" t="str">
            <v>2</v>
          </cell>
          <cell r="P147" t="str">
            <v>3800000365</v>
          </cell>
        </row>
        <row r="148">
          <cell r="A148" t="str">
            <v>10479</v>
          </cell>
          <cell r="B148" t="str">
            <v>479</v>
          </cell>
          <cell r="C148" t="str">
            <v>10</v>
          </cell>
          <cell r="F148" t="str">
            <v>Национальный парк "Тункинский"</v>
          </cell>
          <cell r="I148" t="str">
            <v>Национальный парк "Тункинский"</v>
          </cell>
          <cell r="J148" t="str">
            <v>Национальный парк "Тункинский"</v>
          </cell>
          <cell r="M148" t="str">
            <v>02</v>
          </cell>
          <cell r="N148" t="str">
            <v>Республика Бурятия</v>
          </cell>
          <cell r="O148" t="str">
            <v>1</v>
          </cell>
          <cell r="P148" t="str">
            <v>0320000352</v>
          </cell>
        </row>
        <row r="149">
          <cell r="A149" t="str">
            <v>10484</v>
          </cell>
          <cell r="B149" t="str">
            <v>484</v>
          </cell>
          <cell r="C149" t="str">
            <v>10</v>
          </cell>
          <cell r="F149" t="str">
            <v>Национальный парк "Шушенский бор"</v>
          </cell>
          <cell r="I149" t="str">
            <v>Национальный парк "Шушенский бор"</v>
          </cell>
          <cell r="J149" t="str">
            <v>Национальный парк "Шушенский бор"</v>
          </cell>
          <cell r="M149" t="str">
            <v>19</v>
          </cell>
          <cell r="N149" t="str">
            <v>Красноярский край</v>
          </cell>
          <cell r="O149" t="str">
            <v>2</v>
          </cell>
          <cell r="P149" t="str">
            <v>2442002576</v>
          </cell>
        </row>
        <row r="150">
          <cell r="A150" t="str">
            <v>10505</v>
          </cell>
          <cell r="B150" t="str">
            <v>505</v>
          </cell>
          <cell r="C150" t="str">
            <v>10</v>
          </cell>
          <cell r="E150">
            <v>124</v>
          </cell>
          <cell r="F150" t="str">
            <v>Ангаро-Байкальское БВУ</v>
          </cell>
          <cell r="I150" t="str">
            <v>Ангаро-Байкальское бассейновое водное управление</v>
          </cell>
          <cell r="M150" t="str">
            <v>34</v>
          </cell>
          <cell r="N150" t="str">
            <v>Иркутская область</v>
          </cell>
          <cell r="O150" t="str">
            <v>2</v>
          </cell>
          <cell r="P150" t="str">
            <v>3808018170</v>
          </cell>
        </row>
        <row r="151">
          <cell r="A151" t="str">
            <v>10511</v>
          </cell>
          <cell r="B151" t="str">
            <v>511</v>
          </cell>
          <cell r="C151" t="str">
            <v>10</v>
          </cell>
          <cell r="E151">
            <v>130</v>
          </cell>
          <cell r="F151" t="str">
            <v>Енисейское БВУ</v>
          </cell>
          <cell r="I151" t="str">
            <v>Енисейское бассейновое водное управление</v>
          </cell>
          <cell r="M151" t="str">
            <v>19</v>
          </cell>
          <cell r="N151" t="str">
            <v>Красноярский край</v>
          </cell>
          <cell r="O151" t="str">
            <v>2</v>
          </cell>
          <cell r="P151" t="str">
            <v>2463004140</v>
          </cell>
        </row>
        <row r="152">
          <cell r="A152" t="str">
            <v>10752</v>
          </cell>
          <cell r="B152" t="str">
            <v>752</v>
          </cell>
          <cell r="C152" t="str">
            <v>10</v>
          </cell>
          <cell r="E152">
            <v>145</v>
          </cell>
          <cell r="F152" t="str">
            <v xml:space="preserve">Упр.Таймырской гос.природоохр.мор.служб. </v>
          </cell>
          <cell r="I152" t="str">
            <v>Управление Таймырской государственной природоохранной морской службы (г.Дудинка)</v>
          </cell>
          <cell r="M152" t="str">
            <v>85</v>
          </cell>
          <cell r="N152" t="str">
            <v>Таймырский (Долгано-Ненецкий) Авт.Округ</v>
          </cell>
          <cell r="O152" t="str">
            <v>1</v>
          </cell>
          <cell r="P152" t="str">
            <v>8401002384</v>
          </cell>
        </row>
        <row r="153">
          <cell r="A153" t="str">
            <v>11066</v>
          </cell>
          <cell r="B153" t="str">
            <v>066</v>
          </cell>
          <cell r="C153" t="str">
            <v>11</v>
          </cell>
          <cell r="D153">
            <v>82</v>
          </cell>
          <cell r="E153">
            <v>105</v>
          </cell>
          <cell r="F153" t="str">
            <v>КПР по Приморскому краю</v>
          </cell>
          <cell r="G153" t="str">
            <v>1</v>
          </cell>
          <cell r="H153" t="str">
            <v>Приморское УЛ</v>
          </cell>
          <cell r="I153" t="str">
            <v>Комитет природных ресурсов по Пpимopcкoму краю</v>
          </cell>
          <cell r="J153" t="str">
            <v>Пpимopcкoe упpaвлeниe лесами</v>
          </cell>
          <cell r="L153" t="str">
            <v>Приморское УЛ</v>
          </cell>
          <cell r="M153" t="str">
            <v>20</v>
          </cell>
          <cell r="N153" t="str">
            <v>Приморский край</v>
          </cell>
          <cell r="O153" t="str">
            <v>1</v>
          </cell>
          <cell r="P153" t="str">
            <v>2539009737</v>
          </cell>
        </row>
        <row r="154">
          <cell r="A154" t="str">
            <v>11067</v>
          </cell>
          <cell r="B154" t="str">
            <v>067</v>
          </cell>
          <cell r="C154" t="str">
            <v>11</v>
          </cell>
          <cell r="E154">
            <v>100</v>
          </cell>
          <cell r="F154" t="str">
            <v>ДПР по Дальневосточному региону</v>
          </cell>
          <cell r="I154" t="str">
            <v>Департамент природных ресурсов по Дальневосточному региону</v>
          </cell>
          <cell r="M154" t="str">
            <v>22</v>
          </cell>
          <cell r="N154" t="str">
            <v>Хабаровский край</v>
          </cell>
          <cell r="O154" t="str">
            <v>1</v>
          </cell>
          <cell r="P154" t="str">
            <v>2720015822</v>
          </cell>
        </row>
        <row r="155">
          <cell r="A155" t="str">
            <v>11068</v>
          </cell>
          <cell r="B155" t="str">
            <v>068</v>
          </cell>
          <cell r="C155" t="str">
            <v>11</v>
          </cell>
          <cell r="E155">
            <v>101</v>
          </cell>
          <cell r="F155" t="str">
            <v>КПР по Амурской области</v>
          </cell>
          <cell r="I155" t="str">
            <v>Комитет природных ресурсов по Амурской области</v>
          </cell>
          <cell r="M155" t="str">
            <v>23</v>
          </cell>
          <cell r="N155" t="str">
            <v>Амурская область</v>
          </cell>
          <cell r="O155" t="str">
            <v>1</v>
          </cell>
          <cell r="P155" t="str">
            <v>2812001668</v>
          </cell>
        </row>
        <row r="156">
          <cell r="A156" t="str">
            <v>11069</v>
          </cell>
          <cell r="B156" t="str">
            <v>069</v>
          </cell>
          <cell r="C156" t="str">
            <v>11</v>
          </cell>
          <cell r="E156">
            <v>103</v>
          </cell>
          <cell r="F156" t="str">
            <v>КПР по Камчатской области и Корякск.АО</v>
          </cell>
          <cell r="I156" t="str">
            <v>Комитет природных ресурсов по Камчатской области и Корякскому автономному округу</v>
          </cell>
          <cell r="M156" t="str">
            <v>38</v>
          </cell>
          <cell r="N156" t="str">
            <v>Камчатская область</v>
          </cell>
          <cell r="O156" t="str">
            <v>1</v>
          </cell>
          <cell r="P156" t="str">
            <v>4100000636</v>
          </cell>
        </row>
        <row r="157">
          <cell r="A157" t="str">
            <v>11070</v>
          </cell>
          <cell r="B157" t="str">
            <v>070</v>
          </cell>
          <cell r="C157" t="str">
            <v>11</v>
          </cell>
          <cell r="E157">
            <v>104</v>
          </cell>
          <cell r="F157" t="str">
            <v>КПР по Магаданской области</v>
          </cell>
          <cell r="I157" t="str">
            <v>Комитет природных ресурсов по Магаданской области</v>
          </cell>
          <cell r="M157" t="str">
            <v>47</v>
          </cell>
          <cell r="N157" t="str">
            <v>Магаданская область</v>
          </cell>
          <cell r="O157" t="str">
            <v>1</v>
          </cell>
          <cell r="P157" t="str">
            <v>4909068444</v>
          </cell>
        </row>
        <row r="158">
          <cell r="A158" t="str">
            <v>11071</v>
          </cell>
          <cell r="B158" t="str">
            <v>071</v>
          </cell>
          <cell r="C158" t="str">
            <v>11</v>
          </cell>
          <cell r="E158">
            <v>106</v>
          </cell>
          <cell r="F158" t="str">
            <v>КПР по Сахалинской области</v>
          </cell>
          <cell r="I158" t="str">
            <v>Комитет природных ресурсов по Сахалинской области</v>
          </cell>
          <cell r="M158" t="str">
            <v>61</v>
          </cell>
          <cell r="N158" t="str">
            <v>Сахалинская область</v>
          </cell>
          <cell r="O158" t="str">
            <v>1</v>
          </cell>
          <cell r="P158" t="str">
            <v>6501016997</v>
          </cell>
        </row>
        <row r="159">
          <cell r="A159" t="str">
            <v>11072</v>
          </cell>
          <cell r="B159" t="str">
            <v>072</v>
          </cell>
          <cell r="C159" t="str">
            <v>11</v>
          </cell>
          <cell r="D159">
            <v>84</v>
          </cell>
          <cell r="E159">
            <v>107</v>
          </cell>
          <cell r="F159" t="str">
            <v>УЛХ Республики Саха</v>
          </cell>
          <cell r="G159" t="str">
            <v>1</v>
          </cell>
          <cell r="H159" t="str">
            <v>Саха</v>
          </cell>
          <cell r="I159" t="str">
            <v xml:space="preserve">Управление лесного хозяйства  Pecпублики Caxa </v>
          </cell>
          <cell r="J159" t="str">
            <v>Упpaвлeниe лecнoгo хoзяйcтвa Pecпублики Caxa (Якутия)</v>
          </cell>
          <cell r="L159" t="str">
            <v>УЛ Респ.Саха(Якутия)</v>
          </cell>
          <cell r="M159" t="str">
            <v>16</v>
          </cell>
          <cell r="N159" t="str">
            <v>Республика Саха (Якутия)</v>
          </cell>
          <cell r="O159" t="str">
            <v>1</v>
          </cell>
          <cell r="P159" t="str">
            <v>1435006754</v>
          </cell>
        </row>
        <row r="160">
          <cell r="A160" t="str">
            <v>11089</v>
          </cell>
          <cell r="B160" t="str">
            <v>089</v>
          </cell>
          <cell r="C160" t="str">
            <v>11</v>
          </cell>
          <cell r="E160">
            <v>108</v>
          </cell>
          <cell r="F160" t="str">
            <v>КПР по Чукотскому АО</v>
          </cell>
          <cell r="I160" t="str">
            <v>Комитет природных ресурсов по Чукотскому автономному округу</v>
          </cell>
          <cell r="M160" t="str">
            <v>88</v>
          </cell>
          <cell r="N160" t="str">
            <v>Чукотский Авт.Округ</v>
          </cell>
          <cell r="O160" t="str">
            <v>1</v>
          </cell>
          <cell r="P160" t="str">
            <v>8703001059</v>
          </cell>
        </row>
        <row r="161">
          <cell r="A161" t="str">
            <v>11096</v>
          </cell>
          <cell r="B161" t="str">
            <v>096</v>
          </cell>
          <cell r="C161" t="str">
            <v>11</v>
          </cell>
          <cell r="D161">
            <v>79</v>
          </cell>
          <cell r="E161">
            <v>102</v>
          </cell>
          <cell r="F161" t="str">
            <v>КПР по Еврейскому АО</v>
          </cell>
          <cell r="G161" t="str">
            <v>1</v>
          </cell>
          <cell r="H161" t="str">
            <v>Еврейс</v>
          </cell>
          <cell r="I161" t="str">
            <v>Комитет природных ресурсов по  Eвpeйcкoй Автономной Области</v>
          </cell>
          <cell r="J161" t="str">
            <v>Упpaвлeниe лесами Eвpeйcкoй Автономной Области</v>
          </cell>
          <cell r="L161" t="str">
            <v>УЛ Еврейской АО</v>
          </cell>
          <cell r="M161" t="str">
            <v>78</v>
          </cell>
          <cell r="N161" t="str">
            <v>Еврейская Авт.область</v>
          </cell>
          <cell r="O161" t="str">
            <v>1</v>
          </cell>
          <cell r="P161" t="str">
            <v>7906000235</v>
          </cell>
        </row>
        <row r="162">
          <cell r="A162" t="str">
            <v>11142</v>
          </cell>
          <cell r="B162" t="str">
            <v>142</v>
          </cell>
          <cell r="C162" t="str">
            <v>11</v>
          </cell>
          <cell r="D162">
            <v>96</v>
          </cell>
          <cell r="E162">
            <v>109</v>
          </cell>
          <cell r="F162" t="str">
            <v>ДальНИИЛХ</v>
          </cell>
          <cell r="G162" t="str">
            <v>3</v>
          </cell>
          <cell r="H162" t="str">
            <v>ДальНИИЛХ</v>
          </cell>
          <cell r="I162" t="str">
            <v>Дaльнeвocтoчный научно-исследовательский институт лecнoгo хoзяйcтва (ДaльНИИЛХ)</v>
          </cell>
          <cell r="J162" t="str">
            <v>Дaльнeвocтoчный научно-исследовательский институт</v>
          </cell>
          <cell r="K162" t="str">
            <v>лecнoгo хoзяйcтва (ДaльНИИЛХ)</v>
          </cell>
          <cell r="L162" t="str">
            <v>ДальНИИЛХ</v>
          </cell>
          <cell r="M162" t="str">
            <v>22</v>
          </cell>
          <cell r="N162" t="str">
            <v>Хабаровский край</v>
          </cell>
          <cell r="O162" t="str">
            <v>1</v>
          </cell>
          <cell r="P162" t="str">
            <v>2723002211</v>
          </cell>
        </row>
        <row r="163">
          <cell r="A163" t="str">
            <v>11504</v>
          </cell>
          <cell r="B163" t="str">
            <v>504</v>
          </cell>
          <cell r="C163" t="str">
            <v>11</v>
          </cell>
          <cell r="E163">
            <v>123</v>
          </cell>
          <cell r="F163" t="str">
            <v>Амурское БВУ</v>
          </cell>
          <cell r="I163" t="str">
            <v>Амурское бассейновое водное управление</v>
          </cell>
          <cell r="M163" t="str">
            <v>22</v>
          </cell>
          <cell r="N163" t="str">
            <v>Хабаровский край</v>
          </cell>
          <cell r="O163" t="str">
            <v>1</v>
          </cell>
          <cell r="P163" t="str">
            <v>2722011598</v>
          </cell>
        </row>
        <row r="164">
          <cell r="A164" t="str">
            <v>11751</v>
          </cell>
          <cell r="B164" t="str">
            <v>751</v>
          </cell>
          <cell r="C164" t="str">
            <v>11</v>
          </cell>
          <cell r="E164">
            <v>146</v>
          </cell>
          <cell r="F164" t="str">
            <v>Гос.Дальневосточн.природоохр.мор.служба</v>
          </cell>
          <cell r="I164" t="str">
            <v>Государственная Дальневосточная природоохранная морская служба (г. Владивосток)</v>
          </cell>
          <cell r="M164" t="str">
            <v>22</v>
          </cell>
          <cell r="N164" t="str">
            <v>Хабаровский край</v>
          </cell>
        </row>
        <row r="165">
          <cell r="A165" t="str">
            <v>12073</v>
          </cell>
          <cell r="B165" t="str">
            <v>073</v>
          </cell>
          <cell r="C165" t="str">
            <v>12</v>
          </cell>
          <cell r="E165">
            <v>4</v>
          </cell>
          <cell r="F165" t="str">
            <v>КПР по Калининградской области</v>
          </cell>
          <cell r="I165" t="str">
            <v>Комитет природных ресурсов по Калининградской области</v>
          </cell>
          <cell r="M165" t="str">
            <v>35</v>
          </cell>
          <cell r="N165" t="str">
            <v>Калининградская область</v>
          </cell>
          <cell r="O165" t="str">
            <v>1</v>
          </cell>
          <cell r="P165" t="str">
            <v>3905013749</v>
          </cell>
        </row>
        <row r="166">
          <cell r="A166" t="str">
            <v>12459</v>
          </cell>
          <cell r="B166" t="str">
            <v>459</v>
          </cell>
          <cell r="C166" t="str">
            <v>12</v>
          </cell>
          <cell r="F166" t="str">
            <v>Национальный парк "Куршская коса"</v>
          </cell>
          <cell r="I166" t="str">
            <v>Национальный парк "Куршская коса"</v>
          </cell>
          <cell r="J166" t="str">
            <v>Национальный парк "Куршская коса"</v>
          </cell>
          <cell r="M166" t="str">
            <v>35</v>
          </cell>
          <cell r="N166" t="str">
            <v>Калининградская область</v>
          </cell>
          <cell r="O166" t="str">
            <v>1</v>
          </cell>
          <cell r="P166" t="str">
            <v>3918005008</v>
          </cell>
        </row>
        <row r="167">
          <cell r="A167" t="str">
            <v>21074</v>
          </cell>
          <cell r="B167" t="str">
            <v>074</v>
          </cell>
          <cell r="C167" t="str">
            <v>21</v>
          </cell>
          <cell r="D167">
            <v>116</v>
          </cell>
          <cell r="E167">
            <v>39</v>
          </cell>
          <cell r="F167" t="str">
            <v>ЦБ "Авиалесоохрана"</v>
          </cell>
          <cell r="G167" t="str">
            <v>5</v>
          </cell>
          <cell r="H167" t="str">
            <v>Авиал</v>
          </cell>
          <cell r="I167" t="str">
            <v>Центральная база авиационной охраны лесов "Авиалесоохрана"</v>
          </cell>
          <cell r="J167" t="str">
            <v>Центральная база авиационной охраны лесов "Авиалесоохрана"</v>
          </cell>
          <cell r="L167" t="str">
            <v>ЦБ "Авиалесоохрана"</v>
          </cell>
          <cell r="M167" t="str">
            <v>48</v>
          </cell>
          <cell r="N167" t="str">
            <v>Московская область</v>
          </cell>
          <cell r="O167" t="str">
            <v>2</v>
          </cell>
          <cell r="P167" t="str">
            <v>5038008142</v>
          </cell>
        </row>
        <row r="168">
          <cell r="A168" t="str">
            <v>21079</v>
          </cell>
          <cell r="B168" t="str">
            <v>079</v>
          </cell>
          <cell r="C168" t="str">
            <v>21</v>
          </cell>
          <cell r="F168" t="str">
            <v>Финуправление</v>
          </cell>
          <cell r="I168" t="str">
            <v>Финансовое управление</v>
          </cell>
          <cell r="M168" t="str">
            <v>73</v>
          </cell>
          <cell r="N168" t="str">
            <v>г. Москва</v>
          </cell>
          <cell r="O168" t="str">
            <v>1</v>
          </cell>
          <cell r="P168" t="str">
            <v>7705057714</v>
          </cell>
        </row>
        <row r="169">
          <cell r="A169" t="str">
            <v>21081</v>
          </cell>
          <cell r="B169" t="str">
            <v>081</v>
          </cell>
          <cell r="C169" t="str">
            <v>21</v>
          </cell>
          <cell r="D169">
            <v>117</v>
          </cell>
          <cell r="E169">
            <v>41</v>
          </cell>
          <cell r="F169" t="str">
            <v>Административно-хозяйственное управление</v>
          </cell>
          <cell r="G169" t="str">
            <v>5</v>
          </cell>
          <cell r="H169" t="str">
            <v>АХУ</v>
          </cell>
          <cell r="I169" t="str">
            <v>Административно-хозяйственное управление</v>
          </cell>
          <cell r="J169" t="str">
            <v>Административно-хозяйственное управление</v>
          </cell>
          <cell r="L169" t="str">
            <v>АХУ</v>
          </cell>
          <cell r="M169" t="str">
            <v>73</v>
          </cell>
          <cell r="N169" t="str">
            <v>г. Москва</v>
          </cell>
          <cell r="O169" t="str">
            <v>1</v>
          </cell>
          <cell r="P169" t="str">
            <v>7710256289</v>
          </cell>
        </row>
        <row r="170">
          <cell r="A170" t="str">
            <v>21138</v>
          </cell>
          <cell r="B170" t="str">
            <v>138</v>
          </cell>
          <cell r="C170" t="str">
            <v>21</v>
          </cell>
          <cell r="D170">
            <v>122</v>
          </cell>
          <cell r="E170">
            <v>42</v>
          </cell>
          <cell r="F170" t="str">
            <v>Росгипролес</v>
          </cell>
          <cell r="G170" t="str">
            <v>5</v>
          </cell>
          <cell r="H170" t="str">
            <v>Росгипролес</v>
          </cell>
          <cell r="I170" t="str">
            <v>Poccийcкий ГПИИ пo пpoeктиpoвaнию лecoxoзяйственных пpeдпpиятий и пpиpoдooxpaнныx объeктoв "РОСГИПРОЛЕС"</v>
          </cell>
          <cell r="J170" t="str">
            <v>Poccийcкий ГПИИ пo пpoeктиpoвaнию лecoxoзяйственных</v>
          </cell>
          <cell r="K170" t="str">
            <v>пpeдпpиятий и пpиpoдooxpaнныx объeктoв "РОСГИПРОЛЕС"</v>
          </cell>
          <cell r="L170" t="str">
            <v>Росгипролес</v>
          </cell>
          <cell r="M170" t="str">
            <v>73</v>
          </cell>
          <cell r="N170" t="str">
            <v>г. Москва</v>
          </cell>
          <cell r="O170" t="str">
            <v>1</v>
          </cell>
          <cell r="P170" t="str">
            <v>7705041601</v>
          </cell>
        </row>
        <row r="171">
          <cell r="A171" t="str">
            <v>22152</v>
          </cell>
          <cell r="B171" t="str">
            <v>152</v>
          </cell>
          <cell r="C171" t="str">
            <v>22</v>
          </cell>
          <cell r="D171">
            <v>105</v>
          </cell>
          <cell r="E171">
            <v>113</v>
          </cell>
          <cell r="F171" t="str">
            <v>Дальневосточное ЛУП</v>
          </cell>
          <cell r="G171" t="str">
            <v>4</v>
          </cell>
          <cell r="H171" t="str">
            <v>Дальневосточн. ЛУП</v>
          </cell>
          <cell r="I171" t="str">
            <v>Дaльнeвocтoчнoe государственное лесоустроительное предприятие (Дальлеспроект)</v>
          </cell>
          <cell r="J171" t="str">
            <v xml:space="preserve">Дaльнeвocтoчнoe государственное лесоустроительное   </v>
          </cell>
          <cell r="K171" t="str">
            <v>предприятие (Дальлеспроект)</v>
          </cell>
          <cell r="L171" t="str">
            <v>Дальневосточное ЛУП</v>
          </cell>
          <cell r="M171" t="str">
            <v>22</v>
          </cell>
          <cell r="N171" t="str">
            <v>Хабаровский край</v>
          </cell>
          <cell r="O171" t="str">
            <v>1</v>
          </cell>
          <cell r="P171" t="str">
            <v>2723002211</v>
          </cell>
        </row>
        <row r="172">
          <cell r="A172" t="str">
            <v>22153</v>
          </cell>
          <cell r="B172" t="str">
            <v>153</v>
          </cell>
          <cell r="C172" t="str">
            <v>22</v>
          </cell>
          <cell r="D172">
            <v>107</v>
          </cell>
          <cell r="E172">
            <v>114</v>
          </cell>
          <cell r="F172" t="str">
            <v>Западное ЛУП</v>
          </cell>
          <cell r="G172" t="str">
            <v>4</v>
          </cell>
          <cell r="H172" t="str">
            <v>Западное ЛУП</v>
          </cell>
          <cell r="I172" t="str">
            <v>Зaпaднoe государственное лесоустроительное предприятие (Брянсклеспроект)</v>
          </cell>
          <cell r="J172" t="str">
            <v xml:space="preserve">Зaпaднoe государственное лесоустроительное   </v>
          </cell>
          <cell r="K172" t="str">
            <v>предприятие (Брянсклеспроект)</v>
          </cell>
          <cell r="L172" t="str">
            <v>Западное ЛУП</v>
          </cell>
          <cell r="M172" t="str">
            <v>27</v>
          </cell>
          <cell r="N172" t="str">
            <v>Брянская область</v>
          </cell>
          <cell r="O172" t="str">
            <v>1</v>
          </cell>
          <cell r="P172" t="str">
            <v>3233002535</v>
          </cell>
        </row>
        <row r="173">
          <cell r="A173" t="str">
            <v>22154</v>
          </cell>
          <cell r="B173" t="str">
            <v>154</v>
          </cell>
          <cell r="C173" t="str">
            <v>22</v>
          </cell>
          <cell r="D173">
            <v>106</v>
          </cell>
          <cell r="E173">
            <v>115</v>
          </cell>
          <cell r="F173" t="str">
            <v>Западно-Сибирское ЛУП</v>
          </cell>
          <cell r="G173" t="str">
            <v>4</v>
          </cell>
          <cell r="H173" t="str">
            <v>Запад.-Сибир. ЛУП</v>
          </cell>
          <cell r="I173" t="str">
            <v>Запaднo-Cибиpcкoe государственное лесоустроительное предприятие (Запсиблеспроект)</v>
          </cell>
          <cell r="J173" t="str">
            <v xml:space="preserve">Запaднo-Cибиpcкoe государственное лесоустроительное   </v>
          </cell>
          <cell r="K173" t="str">
            <v>предприятие (Запсиблеспроект)</v>
          </cell>
          <cell r="L173" t="str">
            <v>Западно-Сибирск. ЛУП</v>
          </cell>
          <cell r="M173" t="str">
            <v>51</v>
          </cell>
          <cell r="N173" t="str">
            <v>Новосибирская область</v>
          </cell>
          <cell r="O173" t="str">
            <v>1</v>
          </cell>
          <cell r="P173" t="str">
            <v>5403104756</v>
          </cell>
        </row>
        <row r="174">
          <cell r="A174" t="str">
            <v>22155</v>
          </cell>
          <cell r="B174" t="str">
            <v>155</v>
          </cell>
          <cell r="C174" t="str">
            <v>22</v>
          </cell>
          <cell r="D174">
            <v>108</v>
          </cell>
          <cell r="E174">
            <v>116</v>
          </cell>
          <cell r="F174" t="str">
            <v>Карельское  ЛУП</v>
          </cell>
          <cell r="G174" t="str">
            <v>4</v>
          </cell>
          <cell r="H174" t="str">
            <v>Карельское  ЛУП</v>
          </cell>
          <cell r="I174" t="str">
            <v>Кapeльcкoe государственное лесоустроительное предприятие (Кареллеспроек)</v>
          </cell>
          <cell r="J174" t="str">
            <v xml:space="preserve">Кapeльcкoe государственное лесоустроительное </v>
          </cell>
          <cell r="K174" t="str">
            <v>предприятие (Кареллеспроек)</v>
          </cell>
          <cell r="L174" t="str">
            <v>Карельское  ЛУП</v>
          </cell>
          <cell r="M174" t="str">
            <v>06</v>
          </cell>
          <cell r="N174" t="str">
            <v>Республика Карелия</v>
          </cell>
          <cell r="O174" t="str">
            <v>2</v>
          </cell>
          <cell r="P174" t="str">
            <v>1001004144</v>
          </cell>
        </row>
        <row r="175">
          <cell r="A175" t="str">
            <v>22156</v>
          </cell>
          <cell r="B175" t="str">
            <v>156</v>
          </cell>
          <cell r="C175" t="str">
            <v>22</v>
          </cell>
          <cell r="D175">
            <v>109</v>
          </cell>
          <cell r="E175">
            <v>117</v>
          </cell>
          <cell r="F175" t="str">
            <v>Московское ЛУП</v>
          </cell>
          <cell r="G175" t="str">
            <v>4</v>
          </cell>
          <cell r="H175" t="str">
            <v>Московское УЛП</v>
          </cell>
          <cell r="I175" t="str">
            <v>Московское государственное лесоустроительное предприятие (Мослеспроект)</v>
          </cell>
          <cell r="J175" t="str">
            <v>Московское государственное лесоустроительное предприятие</v>
          </cell>
          <cell r="K175" t="str">
            <v>(Мослеспроект)</v>
          </cell>
          <cell r="L175" t="str">
            <v>Московское ЛУП</v>
          </cell>
          <cell r="M175" t="str">
            <v>48</v>
          </cell>
          <cell r="N175" t="str">
            <v>Московская область</v>
          </cell>
          <cell r="O175" t="str">
            <v>2</v>
          </cell>
          <cell r="P175" t="str">
            <v>5051000174</v>
          </cell>
        </row>
        <row r="176">
          <cell r="A176" t="str">
            <v>22157</v>
          </cell>
          <cell r="B176" t="str">
            <v>157</v>
          </cell>
          <cell r="C176" t="str">
            <v>22</v>
          </cell>
          <cell r="D176">
            <v>110</v>
          </cell>
          <cell r="E176">
            <v>118</v>
          </cell>
          <cell r="F176" t="str">
            <v>Поволжское ЛУП</v>
          </cell>
          <cell r="G176" t="str">
            <v>4</v>
          </cell>
          <cell r="H176" t="str">
            <v>Поволжское ЛУП</v>
          </cell>
          <cell r="I176" t="str">
            <v>Пoвoлжcкoе государственное лесоустроительное предприятие (Поволжское предприятие "Леспроект")</v>
          </cell>
          <cell r="J176" t="str">
            <v xml:space="preserve">Пoвoлжcкoе государственное лесоустроительное предприятие </v>
          </cell>
          <cell r="K176" t="str">
            <v>(Поволжское предприятие "Леспроект")</v>
          </cell>
          <cell r="L176" t="str">
            <v>Поволжское ЛУП</v>
          </cell>
          <cell r="M176" t="str">
            <v>32</v>
          </cell>
          <cell r="N176" t="str">
            <v>Нижегородская область</v>
          </cell>
          <cell r="O176" t="str">
            <v>2</v>
          </cell>
          <cell r="P176" t="str">
            <v>5262015081</v>
          </cell>
        </row>
        <row r="177">
          <cell r="A177" t="str">
            <v>22158</v>
          </cell>
          <cell r="B177" t="str">
            <v>158</v>
          </cell>
          <cell r="C177" t="str">
            <v>22</v>
          </cell>
          <cell r="D177">
            <v>113</v>
          </cell>
          <cell r="E177">
            <v>120</v>
          </cell>
          <cell r="F177" t="str">
            <v>Северо-Западное ЛУП</v>
          </cell>
          <cell r="G177" t="str">
            <v>7</v>
          </cell>
          <cell r="H177" t="str">
            <v>Сев.-Западное ЛУП</v>
          </cell>
          <cell r="I177" t="str">
            <v>Ceвepo-Зaпaднoe государственное лесоустроительное предприятие (СЗГЛП)</v>
          </cell>
          <cell r="J177" t="str">
            <v xml:space="preserve">Ceвepo-Зaпaднoe государственное лесоустроительное   </v>
          </cell>
          <cell r="K177" t="str">
            <v>предприятие (СЗГЛП)</v>
          </cell>
          <cell r="L177" t="str">
            <v>Северо-Западное ЛУП</v>
          </cell>
          <cell r="M177" t="str">
            <v>72</v>
          </cell>
          <cell r="N177" t="str">
            <v>г. Санкт-Петербург</v>
          </cell>
          <cell r="O177" t="str">
            <v>2</v>
          </cell>
          <cell r="P177" t="str">
            <v>7810210930</v>
          </cell>
        </row>
        <row r="178">
          <cell r="A178" t="str">
            <v>22159</v>
          </cell>
          <cell r="B178" t="str">
            <v>159</v>
          </cell>
          <cell r="C178" t="str">
            <v>22</v>
          </cell>
          <cell r="D178">
            <v>112</v>
          </cell>
          <cell r="E178">
            <v>121</v>
          </cell>
          <cell r="F178" t="str">
            <v>Северное ЛУП</v>
          </cell>
          <cell r="G178" t="str">
            <v>4</v>
          </cell>
          <cell r="H178" t="str">
            <v>Северное ЛУП</v>
          </cell>
          <cell r="I178" t="str">
            <v>Ceвepнoe государственное лесоустроительное предприятие (Севлеспроект)</v>
          </cell>
          <cell r="J178" t="str">
            <v>Ceвepнoe государственное лесоустроительное предприятие</v>
          </cell>
          <cell r="K178" t="str">
            <v>(Севлеспроект)</v>
          </cell>
          <cell r="L178" t="str">
            <v>Северное ЛУП</v>
          </cell>
          <cell r="M178" t="str">
            <v>30</v>
          </cell>
          <cell r="N178" t="str">
            <v>Вологодская область</v>
          </cell>
          <cell r="O178" t="str">
            <v>2</v>
          </cell>
          <cell r="P178" t="str">
            <v>3525011720</v>
          </cell>
        </row>
        <row r="179">
          <cell r="A179" t="str">
            <v>22160</v>
          </cell>
          <cell r="B179" t="str">
            <v>160</v>
          </cell>
          <cell r="C179" t="str">
            <v>22</v>
          </cell>
          <cell r="D179">
            <v>114</v>
          </cell>
          <cell r="E179">
            <v>122</v>
          </cell>
          <cell r="F179" t="str">
            <v>Центральное ЛУП</v>
          </cell>
          <cell r="G179" t="str">
            <v>4</v>
          </cell>
          <cell r="H179" t="str">
            <v>Центральное ЛУП</v>
          </cell>
          <cell r="I179" t="str">
            <v>Цeнтpaльнoe государственное лecoуcтроительное предприятие (Центрлеспроект)</v>
          </cell>
          <cell r="J179" t="str">
            <v xml:space="preserve">Цeнтpaльнoe государственное лecoуcтроительное предприятие </v>
          </cell>
          <cell r="K179" t="str">
            <v>(Центрлеспроект)</v>
          </cell>
          <cell r="L179" t="str">
            <v>Центральное ЛУП</v>
          </cell>
          <cell r="M179" t="str">
            <v>73</v>
          </cell>
          <cell r="N179" t="str">
            <v>г. Москва</v>
          </cell>
          <cell r="O179" t="str">
            <v>1</v>
          </cell>
          <cell r="P179" t="str">
            <v>7727087624</v>
          </cell>
        </row>
        <row r="180">
          <cell r="A180" t="str">
            <v>22161</v>
          </cell>
          <cell r="B180" t="str">
            <v>161</v>
          </cell>
          <cell r="C180" t="str">
            <v>22</v>
          </cell>
          <cell r="D180">
            <v>103</v>
          </cell>
          <cell r="E180">
            <v>110</v>
          </cell>
          <cell r="F180" t="str">
            <v>Воронежское  ЛУП</v>
          </cell>
          <cell r="G180" t="str">
            <v>4</v>
          </cell>
          <cell r="H180" t="str">
            <v>Воронежское  ЛУП</v>
          </cell>
          <cell r="I180" t="str">
            <v>Государственное специализированное лесоустроительное предприятие ( Воронежлеспроект )</v>
          </cell>
          <cell r="J180" t="str">
            <v xml:space="preserve">Государственное специализированное лесоустроительное   </v>
          </cell>
          <cell r="K180" t="str">
            <v>предприятие ( Воронежлеспроект )</v>
          </cell>
          <cell r="L180" t="str">
            <v>Воронежское  ЛУП</v>
          </cell>
          <cell r="M180" t="str">
            <v>31</v>
          </cell>
          <cell r="N180" t="str">
            <v>Воронежская область</v>
          </cell>
          <cell r="O180" t="str">
            <v>2</v>
          </cell>
          <cell r="P180" t="str">
            <v>3662020950</v>
          </cell>
        </row>
        <row r="181">
          <cell r="A181" t="str">
            <v>22162</v>
          </cell>
          <cell r="B181" t="str">
            <v>162</v>
          </cell>
          <cell r="C181" t="str">
            <v>22</v>
          </cell>
          <cell r="D181">
            <v>104</v>
          </cell>
          <cell r="E181">
            <v>111</v>
          </cell>
          <cell r="F181" t="str">
            <v>Восточно-Сибирское ЛУП</v>
          </cell>
          <cell r="G181" t="str">
            <v>4</v>
          </cell>
          <cell r="H181" t="str">
            <v>Восточ.-Сибирск.ЛУП</v>
          </cell>
          <cell r="I181" t="str">
            <v>Восточно-Сибирское государственное лесоустроительное предприятие (ВСЛУП)</v>
          </cell>
          <cell r="J181" t="str">
            <v xml:space="preserve">Восточно-Сибирское государственное лесоустроительное   </v>
          </cell>
          <cell r="K181" t="str">
            <v>предприятие (ВСЛУП)</v>
          </cell>
          <cell r="L181" t="str">
            <v>Восточно-Сибирсл.ЛУП</v>
          </cell>
          <cell r="M181" t="str">
            <v>19</v>
          </cell>
          <cell r="N181" t="str">
            <v>Красноярский край</v>
          </cell>
          <cell r="O181" t="str">
            <v>2</v>
          </cell>
          <cell r="P181" t="str">
            <v>2463000210</v>
          </cell>
        </row>
        <row r="182">
          <cell r="A182" t="str">
            <v>22163</v>
          </cell>
          <cell r="B182" t="str">
            <v>163</v>
          </cell>
          <cell r="C182" t="str">
            <v>22</v>
          </cell>
          <cell r="D182">
            <v>102</v>
          </cell>
          <cell r="E182">
            <v>112</v>
          </cell>
          <cell r="F182" t="str">
            <v>Амурское ЛУП</v>
          </cell>
          <cell r="G182" t="str">
            <v>4</v>
          </cell>
          <cell r="H182" t="str">
            <v>Амурское ЛУП</v>
          </cell>
          <cell r="I182" t="str">
            <v>Aмуpcкoe государственное лесоустроительное предприятие ( Амурлеспроект )</v>
          </cell>
          <cell r="J182" t="str">
            <v xml:space="preserve">Aмуpcкoe государственное лесоустроительное </v>
          </cell>
          <cell r="K182" t="str">
            <v>предприятие ( Амурлеспроект )</v>
          </cell>
          <cell r="L182" t="str">
            <v>Амурское ЛУП</v>
          </cell>
          <cell r="M182" t="str">
            <v>23</v>
          </cell>
          <cell r="N182" t="str">
            <v>Амурская область</v>
          </cell>
          <cell r="O182" t="str">
            <v>1</v>
          </cell>
          <cell r="P182" t="str">
            <v>2807002190</v>
          </cell>
        </row>
        <row r="183">
          <cell r="A183" t="str">
            <v>22164</v>
          </cell>
          <cell r="B183" t="str">
            <v>164</v>
          </cell>
          <cell r="C183" t="str">
            <v>22</v>
          </cell>
          <cell r="D183">
            <v>111</v>
          </cell>
          <cell r="E183">
            <v>119</v>
          </cell>
          <cell r="F183" t="str">
            <v>Прибайкальское ЛУП</v>
          </cell>
          <cell r="G183" t="str">
            <v>4</v>
          </cell>
          <cell r="H183" t="str">
            <v>Прибайкальское ЛУП</v>
          </cell>
          <cell r="I183" t="str">
            <v>Пpибaйкaльcкoe государственное лесоустроительное предприятие (Прибайкаллеспроект)</v>
          </cell>
          <cell r="J183" t="str">
            <v xml:space="preserve">Пpибaйкaльcкoe государственное лесоустроительное   </v>
          </cell>
          <cell r="K183" t="str">
            <v>предприятие (Прибайкаллеспроект)</v>
          </cell>
          <cell r="L183" t="str">
            <v>Прибайкальское ЛУП</v>
          </cell>
          <cell r="M183" t="str">
            <v>34</v>
          </cell>
          <cell r="N183" t="str">
            <v>Иркутская область</v>
          </cell>
          <cell r="O183" t="str">
            <v>2</v>
          </cell>
          <cell r="P183" t="str">
            <v>3808016007</v>
          </cell>
        </row>
        <row r="184">
          <cell r="A184" t="str">
            <v>90998</v>
          </cell>
          <cell r="B184" t="str">
            <v>998</v>
          </cell>
          <cell r="C184" t="str">
            <v>90</v>
          </cell>
          <cell r="E184">
            <v>147</v>
          </cell>
          <cell r="F184" t="str">
            <v>Резерв</v>
          </cell>
          <cell r="H184" t="str">
            <v>Резерв</v>
          </cell>
          <cell r="I184" t="str">
            <v>Резерв</v>
          </cell>
          <cell r="J184" t="str">
            <v>Резерв</v>
          </cell>
        </row>
        <row r="185">
          <cell r="A185" t="str">
            <v>90999</v>
          </cell>
          <cell r="B185" t="str">
            <v>999</v>
          </cell>
          <cell r="C185" t="str">
            <v>90</v>
          </cell>
          <cell r="E185">
            <v>148</v>
          </cell>
          <cell r="F185" t="str">
            <v>Всего по МПР России</v>
          </cell>
          <cell r="I185" t="str">
            <v>Всего по Министерству природных ресурсов России</v>
          </cell>
          <cell r="M185" t="str">
            <v>73</v>
          </cell>
          <cell r="N185" t="str">
            <v>г. Москва</v>
          </cell>
          <cell r="O185" t="str">
            <v>3</v>
          </cell>
          <cell r="P185" t="str">
            <v>1111111111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>
            <v>100000</v>
          </cell>
          <cell r="B1" t="str">
            <v>ТЕКУЩИЕ РАСХОДЫ</v>
          </cell>
        </row>
        <row r="2">
          <cell r="A2">
            <v>110000</v>
          </cell>
          <cell r="B2" t="str">
            <v>ЗАКУПКИ ТОВАРОВ И ОПЛАТА УСЛУГ</v>
          </cell>
        </row>
        <row r="3">
          <cell r="A3">
            <v>110100</v>
          </cell>
          <cell r="B3" t="str">
            <v>Оплата труда</v>
          </cell>
        </row>
        <row r="4">
          <cell r="A4">
            <v>110110</v>
          </cell>
          <cell r="B4" t="str">
            <v>Оплата труда гражданских служащих</v>
          </cell>
        </row>
        <row r="5">
          <cell r="A5">
            <v>110120</v>
          </cell>
          <cell r="B5" t="str">
            <v>Денежное довольствие военнослужащих</v>
          </cell>
        </row>
        <row r="6">
          <cell r="A6">
            <v>110130</v>
          </cell>
          <cell r="B6" t="str">
            <v>Выходное пособие при увольнении</v>
          </cell>
        </row>
        <row r="7">
          <cell r="A7">
            <v>110140</v>
          </cell>
          <cell r="B7" t="str">
            <v>Оплата труда внештатных сотрудников</v>
          </cell>
        </row>
        <row r="8">
          <cell r="A8">
            <v>110200</v>
          </cell>
          <cell r="B8" t="str">
            <v>Начисления на фонд оплаты труда (единый социальный налог (взнос), включая тарифы на обязательное социальное страхование от несчастных случаев на производстве и профессиональных заболеваний)</v>
          </cell>
        </row>
        <row r="9">
          <cell r="A9">
            <v>110300</v>
          </cell>
          <cell r="B9" t="str">
            <v>Приобретение предметов снабжения и расходных материалов</v>
          </cell>
        </row>
        <row r="10">
          <cell r="A10">
            <v>110310</v>
          </cell>
          <cell r="B10" t="str">
            <v xml:space="preserve">Медикаменты, перевязочные средства и прочие лечебные расходы </v>
          </cell>
        </row>
        <row r="11">
          <cell r="A11">
            <v>110320</v>
          </cell>
          <cell r="B11" t="str">
            <v>Мягкий инвентарь и обмундирование</v>
          </cell>
        </row>
        <row r="12">
          <cell r="A12">
            <v>110330</v>
          </cell>
          <cell r="B12" t="str">
            <v>Продукты питания</v>
          </cell>
        </row>
        <row r="13">
          <cell r="A13">
            <v>110340</v>
          </cell>
          <cell r="B13" t="str">
            <v>Оплата горюче-смазочных материалов</v>
          </cell>
        </row>
        <row r="14">
          <cell r="A14">
            <v>110350</v>
          </cell>
          <cell r="B14" t="str">
            <v>Прочие расходные материалы и предметы снабжения</v>
          </cell>
        </row>
        <row r="15">
          <cell r="A15">
            <v>110400</v>
          </cell>
          <cell r="B15" t="str">
            <v>Командировки и служебные разъезды</v>
          </cell>
        </row>
        <row r="16">
          <cell r="A16">
            <v>110500</v>
          </cell>
          <cell r="B16" t="str">
            <v xml:space="preserve">Транспортные услуги </v>
          </cell>
        </row>
        <row r="17">
          <cell r="A17">
            <v>110600</v>
          </cell>
          <cell r="B17" t="str">
            <v>Оплата услуг связи</v>
          </cell>
        </row>
        <row r="18">
          <cell r="A18">
            <v>110700</v>
          </cell>
          <cell r="B18" t="str">
            <v>Оплата коммунальных услуг</v>
          </cell>
        </row>
        <row r="19">
          <cell r="A19">
            <v>110710</v>
          </cell>
          <cell r="B19" t="str">
            <v>Оплата содержания помещений</v>
          </cell>
        </row>
        <row r="20">
          <cell r="A20">
            <v>110720</v>
          </cell>
          <cell r="B20" t="str">
            <v>Оплата потребления тепловой энергии</v>
          </cell>
        </row>
        <row r="21">
          <cell r="A21">
            <v>110721</v>
          </cell>
          <cell r="B21" t="str">
            <v>-оплата отопления и технологических нужд</v>
          </cell>
        </row>
        <row r="22">
          <cell r="A22">
            <v>110722</v>
          </cell>
          <cell r="B22" t="str">
            <v>-оплата потребления газа</v>
          </cell>
        </row>
        <row r="23">
          <cell r="A23">
            <v>110723</v>
          </cell>
          <cell r="B23" t="str">
            <v>-оплата потребления котельно-печного топлива</v>
          </cell>
        </row>
        <row r="24">
          <cell r="A24">
            <v>110730</v>
          </cell>
          <cell r="B24" t="str">
            <v>Оплата  потребления электрической энергии</v>
          </cell>
        </row>
        <row r="25">
          <cell r="A25">
            <v>110740</v>
          </cell>
          <cell r="B25" t="str">
            <v>Оплата водоснабжения помещений</v>
          </cell>
        </row>
        <row r="26">
          <cell r="A26">
            <v>110750</v>
          </cell>
          <cell r="B26" t="str">
            <v>Оплата аренды помещений, земли и другого имущества</v>
          </cell>
        </row>
        <row r="27">
          <cell r="A27">
            <v>110760</v>
          </cell>
          <cell r="B27" t="str">
            <v>Оплата льгот по коммунальным услугам</v>
          </cell>
        </row>
        <row r="28">
          <cell r="A28">
            <v>110770</v>
          </cell>
          <cell r="B28" t="str">
            <v>Прочие коммунальные услуги</v>
          </cell>
        </row>
        <row r="29">
          <cell r="A29">
            <v>110800</v>
          </cell>
          <cell r="B29" t="str">
            <v>Оплата геолого-разведочных работ</v>
          </cell>
        </row>
        <row r="30">
          <cell r="A30">
            <v>110900</v>
          </cell>
          <cell r="B30" t="str">
            <v>Оплата услуг по типовому проектированию</v>
          </cell>
        </row>
        <row r="31">
          <cell r="A31">
            <v>111000</v>
          </cell>
          <cell r="B31" t="str">
            <v>Прочие текущие расходы на закупки товаров и оплату услуг</v>
          </cell>
        </row>
        <row r="32">
          <cell r="A32">
            <v>111010</v>
          </cell>
          <cell r="B32" t="str">
            <v>Оплата услуг научно-исследовательских организаций</v>
          </cell>
        </row>
        <row r="33">
          <cell r="A33">
            <v>111020</v>
          </cell>
          <cell r="B33" t="str">
            <v>Оплата текущего ремонта оборудования и инвентаря</v>
          </cell>
        </row>
        <row r="34">
          <cell r="A34">
            <v>111030</v>
          </cell>
          <cell r="B34" t="str">
            <v>Оплата текущего ремонта зданий и сооружений</v>
          </cell>
        </row>
        <row r="35">
          <cell r="A35">
            <v>111040</v>
          </cell>
          <cell r="B35" t="str">
            <v>Прочие текущие расходы</v>
          </cell>
        </row>
        <row r="36">
          <cell r="A36">
            <v>111050</v>
          </cell>
          <cell r="B36" t="str">
            <v xml:space="preserve">Прочие спрециальные расходы </v>
          </cell>
        </row>
        <row r="37">
          <cell r="A37">
            <v>111060</v>
          </cell>
          <cell r="B37" t="str">
            <v>Прочие непредвиденные расходы федерального значения</v>
          </cell>
        </row>
        <row r="38">
          <cell r="A38">
            <v>120000</v>
          </cell>
          <cell r="B38" t="str">
            <v>ВЫПЛАТЫ ПРОЦЕНТОВ</v>
          </cell>
        </row>
        <row r="39">
          <cell r="A39">
            <v>120100</v>
          </cell>
          <cell r="B39" t="str">
            <v>Выплаты процентов по государственному внутреннему долгу Российской Федерации, субъектов Российской Федерации, долгу имущественных образований</v>
          </cell>
        </row>
        <row r="40">
          <cell r="A40">
            <v>120110</v>
          </cell>
          <cell r="B40" t="str">
            <v>Выплата процентов по займам, предоставленным  Центральным банком Российской Федерации</v>
          </cell>
        </row>
        <row r="41">
          <cell r="A41">
            <v>120120</v>
          </cell>
          <cell r="B41" t="str">
            <v>Выплата процентов по прочим займам Российской Федерации, полученным внутри страны</v>
          </cell>
        </row>
        <row r="42">
          <cell r="A42">
            <v>120121</v>
          </cell>
          <cell r="B42" t="str">
            <v>-выплата процентов по ГКО</v>
          </cell>
        </row>
        <row r="43">
          <cell r="A43">
            <v>120122</v>
          </cell>
          <cell r="B43" t="str">
            <v>-выплата процентов по ОФЗ-ПК</v>
          </cell>
        </row>
        <row r="44">
          <cell r="A44">
            <v>120123</v>
          </cell>
          <cell r="B44" t="str">
            <v>-выплата процентов по ОФЗ-ПД</v>
          </cell>
        </row>
        <row r="45">
          <cell r="A45">
            <v>120124</v>
          </cell>
          <cell r="B45" t="str">
            <v>-выплата процентов по ОГНЗ</v>
          </cell>
        </row>
        <row r="46">
          <cell r="A46">
            <v>120125</v>
          </cell>
          <cell r="B46" t="str">
            <v>- обслуживание займа 1992 года</v>
          </cell>
        </row>
        <row r="47">
          <cell r="A47">
            <v>120126</v>
          </cell>
          <cell r="B47" t="str">
            <v>-обслуживание ОГСЗ</v>
          </cell>
        </row>
        <row r="48">
          <cell r="A48">
            <v>120127</v>
          </cell>
          <cell r="B48" t="str">
            <v>-выплата процентов по ОФЗ-ФК</v>
          </cell>
        </row>
        <row r="49">
          <cell r="A49">
            <v>120128</v>
          </cell>
          <cell r="B49" t="str">
            <v>-обслуживание золотых сертификатов</v>
          </cell>
        </row>
        <row r="50">
          <cell r="A50">
            <v>120129</v>
          </cell>
          <cell r="B50" t="str">
            <v>-обслуживание государственных федеральных облигаций</v>
          </cell>
        </row>
        <row r="51">
          <cell r="A51">
            <v>120130</v>
          </cell>
          <cell r="B51" t="str">
            <v xml:space="preserve">Выплата процентов Центральному банку Российской Федерации по векселям </v>
          </cell>
        </row>
        <row r="52">
          <cell r="A52">
            <v>120140</v>
          </cell>
          <cell r="B52" t="str">
            <v>Выплата процентов по централизованным кредитам, выданным организациям АПК и организациям, осуществляющим завоз продукции на Север</v>
          </cell>
        </row>
        <row r="53">
          <cell r="A53">
            <v>120150</v>
          </cell>
          <cell r="B53" t="str">
            <v>Обслуживание векселей, выданных Агропромбанку</v>
          </cell>
        </row>
        <row r="54">
          <cell r="A54">
            <v>120160</v>
          </cell>
          <cell r="B54" t="str">
            <v>Выплата процентов по кредитам коммерческих банков</v>
          </cell>
        </row>
        <row r="55">
          <cell r="A55">
            <v>120180</v>
          </cell>
          <cell r="B55" t="str">
            <v>Обслуживание прочих кредитов</v>
          </cell>
        </row>
        <row r="56">
          <cell r="A56">
            <v>120190</v>
          </cell>
          <cell r="B56" t="str">
            <v>Выплата процентов по займам, предоставленным бюджетами  других  уровней</v>
          </cell>
        </row>
        <row r="57">
          <cell r="A57">
            <v>120200</v>
          </cell>
          <cell r="B57" t="str">
            <v>Прочие расходы, связанные с обслуживанием внутреннего долга</v>
          </cell>
        </row>
        <row r="58">
          <cell r="A58">
            <v>120300</v>
          </cell>
          <cell r="B58" t="str">
            <v>Выплата процентов по прочим займам субъектов Российской Федерации (муниципальных образований), полученным внутри страны</v>
          </cell>
        </row>
        <row r="59">
          <cell r="A59">
            <v>120310</v>
          </cell>
          <cell r="B59" t="str">
            <v>Выплата процентов по ценным бумагам субъектов Российской Федерации (муниципальным ценным бумагам)</v>
          </cell>
        </row>
        <row r="60">
          <cell r="A60">
            <v>120400</v>
          </cell>
          <cell r="B60" t="str">
            <v xml:space="preserve">Выплаты процентов по государственному внешнему долгу Российской Федерации </v>
          </cell>
        </row>
        <row r="61">
          <cell r="A61">
            <v>120410</v>
          </cell>
          <cell r="B61" t="str">
            <v>Платежи в погашение процентов по кредитам, полученным Российской Федерацией от правительств иностранных государств (включая платежи в погашение процентов по внешнему долгу бывшего СССР)</v>
          </cell>
        </row>
        <row r="62">
          <cell r="A62">
            <v>120420</v>
          </cell>
          <cell r="B62" t="str">
            <v>Платежи в погашение процентов по кредитам, полученным Российской Федерацией от иностранных коммерческих банков и фирм</v>
          </cell>
        </row>
        <row r="63">
          <cell r="A63">
            <v>120430</v>
          </cell>
          <cell r="B63" t="str">
            <v>Платежи в погашение процентов по кредитам, полученным Российской Федерацией от международных финансовых организаций</v>
          </cell>
        </row>
        <row r="64">
          <cell r="A64">
            <v>120440</v>
          </cell>
          <cell r="B64" t="str">
            <v>Выплата процентов по внутреннему валютному долгу</v>
          </cell>
        </row>
        <row r="65">
          <cell r="A65">
            <v>120500</v>
          </cell>
          <cell r="B65" t="str">
            <v xml:space="preserve">Выплаты процентов по государственному внешнему долгу субъектов Российской Федерации </v>
          </cell>
        </row>
        <row r="66">
          <cell r="A66">
            <v>120510</v>
          </cell>
          <cell r="B66" t="str">
            <v>Платежи в погашение процентов по кредитам, полученным субъектом Российской Федерации от иностранных коммерческих банков и фирм</v>
          </cell>
        </row>
        <row r="67">
          <cell r="A67">
            <v>120520</v>
          </cell>
          <cell r="B67" t="str">
            <v>Платежи в погашение процентов по кредитам, полученным субъектом Российской Федерации от международных финансовых организаций</v>
          </cell>
        </row>
        <row r="68">
          <cell r="A68">
            <v>130000</v>
          </cell>
          <cell r="B68" t="str">
            <v>СУБСИДИИ, СУБВЕНЦИИ И ТЕКУЩИЕ ТРАНСФЕРТЫ</v>
          </cell>
        </row>
        <row r="69">
          <cell r="A69">
            <v>130100</v>
          </cell>
          <cell r="B69" t="str">
            <v xml:space="preserve">Субсидиии и субвенции </v>
          </cell>
        </row>
        <row r="70">
          <cell r="A70">
            <v>130110</v>
          </cell>
          <cell r="B70" t="str">
            <v>Субсидии государственным организациям</v>
          </cell>
        </row>
        <row r="71">
          <cell r="A71">
            <v>130120</v>
          </cell>
          <cell r="B71" t="str">
            <v>Субсидии финансовым организациям</v>
          </cell>
        </row>
        <row r="72">
          <cell r="A72">
            <v>130130</v>
          </cell>
          <cell r="B72" t="str">
            <v>Убытки организаций, возникающие при продаже товаров (работ, услуг)</v>
          </cell>
        </row>
        <row r="73">
          <cell r="A73">
            <v>130140</v>
          </cell>
          <cell r="B73" t="str">
            <v>Прочие субсидии</v>
          </cell>
        </row>
        <row r="74">
          <cell r="A74">
            <v>130150</v>
          </cell>
          <cell r="B74" t="str">
            <v>Субвенции</v>
          </cell>
        </row>
        <row r="75">
          <cell r="A75">
            <v>130200</v>
          </cell>
          <cell r="B75" t="str">
            <v>Текущие трансферты</v>
          </cell>
        </row>
        <row r="76">
          <cell r="A76">
            <v>130210</v>
          </cell>
          <cell r="B76" t="str">
            <v>Средства, передаваемые бюджетам других уровней</v>
          </cell>
        </row>
        <row r="77">
          <cell r="A77">
            <v>130220</v>
          </cell>
          <cell r="B77" t="str">
            <v>Трансферты неприбыльным организациям</v>
          </cell>
        </row>
        <row r="78">
          <cell r="A78">
            <v>130300</v>
          </cell>
          <cell r="B78" t="str">
            <v>Трансферты населению</v>
          </cell>
        </row>
        <row r="79">
          <cell r="A79">
            <v>130310</v>
          </cell>
          <cell r="B79" t="str">
            <v>Выплаты пенсий и пособий</v>
          </cell>
        </row>
        <row r="80">
          <cell r="A80">
            <v>130320</v>
          </cell>
          <cell r="B80" t="str">
            <v>Стипендии</v>
          </cell>
        </row>
        <row r="81">
          <cell r="A81">
            <v>130330</v>
          </cell>
          <cell r="B81" t="str">
            <v>Прочие трансферты населению</v>
          </cell>
        </row>
        <row r="82">
          <cell r="A82">
            <v>130340</v>
          </cell>
          <cell r="B82" t="str">
            <v>Компенсации на леченине</v>
          </cell>
        </row>
        <row r="83">
          <cell r="A83">
            <v>130350</v>
          </cell>
          <cell r="B83" t="str">
            <v>Ссуды на обзаведение хозяйством</v>
          </cell>
        </row>
        <row r="84">
          <cell r="A84">
            <v>140000</v>
          </cell>
          <cell r="B84" t="str">
            <v>ОПЛАТА УСЛУГ ПО ПРИЗНАНИЮ ПРАВ СОБСТВЕННОСТИ ЗА РУБЕЖОМ</v>
          </cell>
        </row>
        <row r="85">
          <cell r="A85">
            <v>200000</v>
          </cell>
          <cell r="B85" t="str">
            <v>КАПИТАЛЬНЫЕ РАСХОДЫ</v>
          </cell>
        </row>
        <row r="86">
          <cell r="A86">
            <v>240000</v>
          </cell>
          <cell r="B86" t="str">
            <v>КАПИТАЛЬНЫЕ ВЛОЖЕНИЯ В ОСНОВНЫЕ ФОНДЫ</v>
          </cell>
        </row>
        <row r="87">
          <cell r="A87">
            <v>240100</v>
          </cell>
          <cell r="B87" t="str">
            <v>Приобретение оборудования и предметов длительного пользования</v>
          </cell>
        </row>
        <row r="88">
          <cell r="A88">
            <v>240110</v>
          </cell>
          <cell r="B88" t="str">
            <v>Приобретение производственного оборудования и предметов длительного пользования для государственных предприятий</v>
          </cell>
        </row>
        <row r="89">
          <cell r="A89">
            <v>240120</v>
          </cell>
          <cell r="B89" t="str">
            <v>Приобретение непроизводственного оборудования и предметов длительного пользования для государственных учреждений</v>
          </cell>
        </row>
        <row r="90">
          <cell r="A90">
            <v>240200</v>
          </cell>
          <cell r="B90" t="str">
            <v>Капитальное строительство</v>
          </cell>
        </row>
        <row r="91">
          <cell r="A91">
            <v>240210</v>
          </cell>
          <cell r="B91" t="str">
            <v>Жилищное строительство</v>
          </cell>
        </row>
        <row r="92">
          <cell r="A92">
            <v>240220</v>
          </cell>
          <cell r="B92" t="str">
            <v>Строительство объектов производственного назначения, за исключением строительства военных объектов</v>
          </cell>
        </row>
        <row r="93">
          <cell r="A93">
            <v>240230</v>
          </cell>
          <cell r="B93" t="str">
            <v xml:space="preserve">Строительство объектов непроизводственного назначения, за исключением жилищного строительства </v>
          </cell>
        </row>
        <row r="94">
          <cell r="A94">
            <v>240240</v>
          </cell>
          <cell r="B94" t="str">
            <v>Строительство военных объектов</v>
          </cell>
        </row>
        <row r="95">
          <cell r="A95">
            <v>240300</v>
          </cell>
          <cell r="B95" t="str">
            <v>Капитальный ремонт</v>
          </cell>
        </row>
        <row r="96">
          <cell r="A96">
            <v>240310</v>
          </cell>
          <cell r="B96" t="str">
            <v>Капитальный ремонт жилого фонда</v>
          </cell>
        </row>
        <row r="97">
          <cell r="A97">
            <v>240320</v>
          </cell>
          <cell r="B97" t="str">
            <v xml:space="preserve">Капитальный ремонт объектов производственного назначения,за исключением капитального ремонта военных объектов </v>
          </cell>
        </row>
        <row r="98">
          <cell r="A98">
            <v>240330</v>
          </cell>
          <cell r="B98" t="str">
            <v xml:space="preserve">Капитальный ремонт объектов непроизводственного назначения,за исключением капитального ремонта жилого фонда </v>
          </cell>
        </row>
        <row r="99">
          <cell r="A99">
            <v>240340</v>
          </cell>
          <cell r="B99" t="str">
            <v>Капитальный ремонт военных объектов</v>
          </cell>
        </row>
        <row r="100">
          <cell r="A100">
            <v>240350</v>
          </cell>
          <cell r="B100" t="str">
            <v>Прочий капитальный ремонт</v>
          </cell>
        </row>
        <row r="101">
          <cell r="A101">
            <v>250000</v>
          </cell>
          <cell r="B101" t="str">
            <v>СОЗДАНИЕ ГОСУДАРСТВЕННЫХ ЗАПАСОВ И РЕЗЕРВОВ</v>
          </cell>
        </row>
        <row r="102">
          <cell r="A102">
            <v>250100</v>
          </cell>
          <cell r="B102" t="str">
            <v>Приобретение товарно-материальных ценностей для государственных запасов н резервов</v>
          </cell>
        </row>
        <row r="103">
          <cell r="A103">
            <v>260000</v>
          </cell>
          <cell r="B103" t="str">
            <v>ПРИОБРЕТЕНИЕ ЗЕМЛИ И НЕМАТЕРИАЛЬНЫХ АКТИВОВ</v>
          </cell>
        </row>
        <row r="104">
          <cell r="A104">
            <v>260100</v>
          </cell>
          <cell r="B104" t="str">
            <v>Приобретение земли</v>
          </cell>
        </row>
        <row r="105">
          <cell r="A105">
            <v>260200</v>
          </cell>
          <cell r="B105" t="str">
            <v>Приобретение нематериальных активов</v>
          </cell>
        </row>
        <row r="106">
          <cell r="A106">
            <v>270000</v>
          </cell>
          <cell r="B106" t="str">
            <v>КАПИТАЛЬНЫЕ ТРАНСФЕРТЫ</v>
          </cell>
        </row>
        <row r="107">
          <cell r="A107">
            <v>270100</v>
          </cell>
          <cell r="B107" t="str">
            <v>Капитальные трансферты внутри страны</v>
          </cell>
        </row>
        <row r="108">
          <cell r="A108">
            <v>270110</v>
          </cell>
          <cell r="B108" t="str">
            <v>Трансферты бюджетам других уровней.</v>
          </cell>
        </row>
        <row r="109">
          <cell r="A109">
            <v>270120</v>
          </cell>
          <cell r="B109" t="str">
            <v>Трансферты предприятиям и организациям</v>
          </cell>
        </row>
        <row r="110">
          <cell r="A110">
            <v>270130</v>
          </cell>
          <cell r="B110" t="str">
            <v>Трансферты финансовым организациям</v>
          </cell>
        </row>
        <row r="111">
          <cell r="A111">
            <v>270140</v>
          </cell>
          <cell r="B111" t="str">
            <v>Прочие трансферты внутри страны</v>
          </cell>
        </row>
        <row r="112">
          <cell r="A112">
            <v>270200</v>
          </cell>
          <cell r="B112" t="str">
            <v>Капитальные трансферты за границу</v>
          </cell>
        </row>
        <row r="113">
          <cell r="A113">
            <v>300000</v>
          </cell>
          <cell r="B113" t="str">
            <v>ПРЕДОСТАВЛЕНИЕ КРЕДИТОВ (БЮДЖЕТНЫХ ССУД) ЗА ВЫЧЕТОМ ПОГАШЕНИЯ</v>
          </cell>
        </row>
        <row r="114">
          <cell r="A114">
            <v>380000</v>
          </cell>
          <cell r="B114" t="str">
            <v>ПРЕДОСТАВЛЕНИЕ КРЕДИТОВ (БЮДЖЕТНЫХ ССУД)</v>
          </cell>
        </row>
        <row r="115">
          <cell r="A115">
            <v>380100</v>
          </cell>
          <cell r="B115" t="str">
            <v>Предоставление бюджетных кредитов (бюджетных ссуд) внутри страны</v>
          </cell>
        </row>
        <row r="116">
          <cell r="A116">
            <v>380110</v>
          </cell>
          <cell r="B116" t="str">
            <v>Бюджетные кредиты (бюджетные ссуды) бюджетам других уровней</v>
          </cell>
        </row>
        <row r="117">
          <cell r="A117">
            <v>380120</v>
          </cell>
          <cell r="B117" t="str">
            <v>Бюджетные кредиты (бюджетные ссуды) государственным нефинансовым организациям</v>
          </cell>
        </row>
        <row r="118">
          <cell r="A118">
            <v>380130</v>
          </cell>
          <cell r="B118" t="str">
            <v>Бюджетные кредиты (бюджетные ссуды) финансовым организациям</v>
          </cell>
        </row>
        <row r="119">
          <cell r="A119">
            <v>380140</v>
          </cell>
          <cell r="B119" t="str">
            <v>Прочие  бюджетные кредиты  (бюджетные  ссуды)  внутри  страны</v>
          </cell>
        </row>
        <row r="120">
          <cell r="A120">
            <v>380200</v>
          </cell>
          <cell r="B120" t="str">
            <v>Возврат бюджетных кредитов (бюджетных ссуд), предоставленных   внутри   страны</v>
          </cell>
        </row>
        <row r="121">
          <cell r="A121">
            <v>380210</v>
          </cell>
          <cell r="B121" t="str">
            <v>Бюджетные кредиты (бюджетные ссуды), возвращенные бюджетами   других  уровней</v>
          </cell>
        </row>
        <row r="122">
          <cell r="A122">
            <v>380220</v>
          </cell>
          <cell r="B122" t="str">
            <v>Бюджетные кредиты (бюджетные ссуды), возвращенные государственными  нефинансовыми  организациями</v>
          </cell>
        </row>
        <row r="123">
          <cell r="A123">
            <v>380230</v>
          </cell>
          <cell r="B123" t="str">
            <v>Бюджетные кредиты (бюджетные ссуды), возвращенные финансовым организациями</v>
          </cell>
        </row>
        <row r="124">
          <cell r="A124">
            <v>380240</v>
          </cell>
          <cell r="B124" t="str">
            <v>Возврат прочих бюджетных кредитов (бюджетных ссуд)</v>
          </cell>
        </row>
        <row r="125">
          <cell r="A125">
            <v>380300</v>
          </cell>
          <cell r="B125" t="str">
            <v>Предоставление государственных кредитов правительствам   иностранных   государств</v>
          </cell>
        </row>
        <row r="126">
          <cell r="A126">
            <v>380400</v>
          </cell>
          <cell r="B126" t="str">
            <v>Возврат государственных кредитов правительствами иностранных  государств</v>
          </cell>
        </row>
        <row r="127">
          <cell r="A127">
            <v>380410</v>
          </cell>
          <cell r="B127" t="str">
            <v>Государственные кредиты, возвращенные правительствами   иностранных   государств</v>
          </cell>
        </row>
        <row r="128">
          <cell r="A128">
            <v>800000</v>
          </cell>
          <cell r="B128" t="str">
            <v>ИТОГО РАСХОДОВ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ловарь"/>
      <sheetName val="Интерфейс"/>
      <sheetName val="Настройка"/>
      <sheetName val="Вид"/>
      <sheetName val="Добавки"/>
      <sheetName val="Список"/>
      <sheetName val="Формулы"/>
      <sheetName val="223_0"/>
      <sheetName val="223_1"/>
      <sheetName val="223_2"/>
      <sheetName val="223_3"/>
      <sheetName val="223_4"/>
      <sheetName val="ПредметнаяСтатья"/>
      <sheetName val="ВыходУв"/>
      <sheetName val="ВыходУвСмета"/>
      <sheetName val="Справка"/>
      <sheetName val="СметаДоходов_Расходов"/>
      <sheetName val="Расходы"/>
    </sheetNames>
    <sheetDataSet>
      <sheetData sheetId="0" refreshError="1">
        <row r="2">
          <cell r="A2" t="str">
            <v>01001</v>
          </cell>
          <cell r="B2" t="str">
            <v>001</v>
          </cell>
          <cell r="C2" t="str">
            <v>01</v>
          </cell>
          <cell r="E2">
            <v>4</v>
          </cell>
          <cell r="F2" t="str">
            <v>ГУПРиООС по Архангельской области</v>
          </cell>
          <cell r="I2" t="str">
            <v>ГЛАВНОЕ УПРАВЛЕНИЕ ПРИРОДНЫХ РЕСУРСОВ И ОХРАНЫ ОКРУЖАЮЩЕЙ СРЕДЫ МПР РОССИИ ПО АРХАНГЕЛЬСКОЙ ОБЛАСТИ</v>
          </cell>
          <cell r="M2" t="str">
            <v>24</v>
          </cell>
          <cell r="N2" t="str">
            <v>АРХАНГЕЛЬСКАЯ ОБЛАСТЬ</v>
          </cell>
          <cell r="O2" t="str">
            <v>1</v>
          </cell>
          <cell r="P2" t="str">
            <v>28648</v>
          </cell>
        </row>
        <row r="3">
          <cell r="A3" t="str">
            <v>01002</v>
          </cell>
          <cell r="B3" t="str">
            <v>002</v>
          </cell>
          <cell r="C3" t="str">
            <v>01</v>
          </cell>
          <cell r="E3">
            <v>5</v>
          </cell>
          <cell r="F3" t="str">
            <v>ГУПРиООС по Вологодской области</v>
          </cell>
          <cell r="I3" t="str">
            <v>ГЛАВНОЕ УПРАВЛЕНИЕ ПРИРОДНЫХ РЕСУРСОВ И ОХРАНЫ ОКРУЖАЮЩЕЙ СРЕДЫ МПР РОССИИ ПО ВОЛОГОДСКОЙ ОБЛАСТИ</v>
          </cell>
          <cell r="M3" t="str">
            <v>30</v>
          </cell>
          <cell r="N3" t="str">
            <v>ВОЛОГОДСКАЯ ОБЛАСТЬ</v>
          </cell>
          <cell r="O3" t="str">
            <v>1</v>
          </cell>
          <cell r="P3" t="str">
            <v>11519</v>
          </cell>
        </row>
        <row r="4">
          <cell r="A4" t="str">
            <v>01003</v>
          </cell>
          <cell r="B4" t="str">
            <v>003</v>
          </cell>
          <cell r="C4" t="str">
            <v>01</v>
          </cell>
          <cell r="E4">
            <v>7</v>
          </cell>
          <cell r="F4" t="str">
            <v>УПРиООС по Мурманской области</v>
          </cell>
          <cell r="I4" t="str">
            <v>УПРАВЛЕНИЕ ПРИРОДНЫХ РЕСУРСОВ И ОХРАНЫ ОКРУЖАЮЩЕЙ СРЕДЫ МПР РОССИИ ПО МУРМАНСКОЙ ОБЛАСТИ</v>
          </cell>
          <cell r="M4" t="str">
            <v>49</v>
          </cell>
          <cell r="N4" t="str">
            <v>МУРМАНСКАЯ ОБЛАСТЬ</v>
          </cell>
          <cell r="O4" t="str">
            <v>1</v>
          </cell>
          <cell r="P4" t="str">
            <v>19590</v>
          </cell>
        </row>
        <row r="5">
          <cell r="A5" t="str">
            <v>01004</v>
          </cell>
          <cell r="B5" t="str">
            <v>004</v>
          </cell>
          <cell r="C5" t="str">
            <v>01</v>
          </cell>
          <cell r="E5">
            <v>2</v>
          </cell>
          <cell r="F5" t="str">
            <v>УПРиООС по Республике Карелия</v>
          </cell>
          <cell r="I5" t="str">
            <v>УПРАВЛЕНИЕ ПРИРОДНЫХ РЕСУРСОВ И ОХРАНЫ ОКРУЖАЮЩЕЙ СРЕДЫ МПР РОССИИ ПО РЕСПУБЛИКЕ КАРЕЛИЯ</v>
          </cell>
          <cell r="M5" t="str">
            <v>06</v>
          </cell>
          <cell r="N5" t="str">
            <v>РЕСПУБЛИКА КАРЕЛИЯ</v>
          </cell>
          <cell r="O5" t="str">
            <v>1</v>
          </cell>
          <cell r="P5" t="str">
            <v>41426</v>
          </cell>
        </row>
        <row r="6">
          <cell r="A6" t="str">
            <v>01005</v>
          </cell>
          <cell r="B6" t="str">
            <v>005</v>
          </cell>
          <cell r="C6" t="str">
            <v>01</v>
          </cell>
          <cell r="D6">
            <v>5</v>
          </cell>
          <cell r="E6">
            <v>3</v>
          </cell>
          <cell r="F6" t="str">
            <v>ГУПРиООС по Республике Коми</v>
          </cell>
          <cell r="G6" t="str">
            <v>1</v>
          </cell>
          <cell r="H6" t="str">
            <v>Коми</v>
          </cell>
          <cell r="I6" t="str">
            <v>ГЛАВНОЕ УПРАВЛЕНИЕ ПРИРОДНЫХ РЕСУРСОВ И ОХРАНЫ ОКРУЖАЮЩЕЙ СРЕДЫ МПР РОССИИ ПО РЕСПУБЛИКЕ КОМИ</v>
          </cell>
          <cell r="J6" t="str">
            <v>Комитет лecoв Pecпублики Кoми</v>
          </cell>
          <cell r="L6" t="str">
            <v xml:space="preserve">КЛ Республики Коми </v>
          </cell>
          <cell r="M6" t="str">
            <v>07</v>
          </cell>
          <cell r="N6" t="str">
            <v>РЕСПУБЛИКА КОМИ</v>
          </cell>
          <cell r="O6" t="str">
            <v>1</v>
          </cell>
          <cell r="P6" t="str">
            <v>14779</v>
          </cell>
        </row>
        <row r="7">
          <cell r="A7" t="str">
            <v>01006</v>
          </cell>
          <cell r="B7" t="str">
            <v>006</v>
          </cell>
          <cell r="C7" t="str">
            <v>01</v>
          </cell>
          <cell r="E7">
            <v>1</v>
          </cell>
          <cell r="F7" t="str">
            <v>ГУПРиООС по Ленинградской области</v>
          </cell>
          <cell r="I7" t="str">
            <v>ГЛАВНОЕ УПРАВЛЕНИЕ ПРИРОДНЫХ РЕСУРСОВ И ОХРАНЫ ОКРУЖАЮЩЕЙ СРЕДЫ МПР РОССИИ ПО САНКТ-ПЕТЕРБУРГУ И ЛЕНИНГРАДСКОЙ ОБЛАСТИ</v>
          </cell>
          <cell r="M7" t="str">
            <v>72</v>
          </cell>
          <cell r="N7" t="str">
            <v>Г.САНКТ-ПЕТЕРБУРГ</v>
          </cell>
          <cell r="O7" t="str">
            <v>1</v>
          </cell>
          <cell r="P7" t="str">
            <v>67536</v>
          </cell>
        </row>
        <row r="8">
          <cell r="A8" t="str">
            <v>01007</v>
          </cell>
          <cell r="B8" t="str">
            <v>007</v>
          </cell>
          <cell r="C8" t="str">
            <v>01</v>
          </cell>
          <cell r="E8">
            <v>8</v>
          </cell>
          <cell r="F8" t="str">
            <v>УПРиООС по Новгородской области</v>
          </cell>
          <cell r="I8" t="str">
            <v>УПРАВЛЕНИЕ ПРИРОДНЫХ РЕСУРСОВ И ОХРАНЫ ОКРУЖАЮЩЕЙ СРЕДЫ МПР РОССИИ ПО НОВГОРОДСКОЙ ОБЛАСТИ</v>
          </cell>
          <cell r="M8" t="str">
            <v>50</v>
          </cell>
          <cell r="N8" t="str">
            <v>НОВГОРОДСКАЯ ОБЛАСТЬ</v>
          </cell>
          <cell r="O8" t="str">
            <v>1</v>
          </cell>
          <cell r="P8" t="str">
            <v>38465</v>
          </cell>
        </row>
        <row r="9">
          <cell r="A9" t="str">
            <v>01008</v>
          </cell>
          <cell r="B9" t="str">
            <v>008</v>
          </cell>
          <cell r="C9" t="str">
            <v>01</v>
          </cell>
          <cell r="E9">
            <v>9</v>
          </cell>
          <cell r="F9" t="str">
            <v>УПРиООС по Псковской области</v>
          </cell>
          <cell r="I9" t="str">
            <v>УПРАВЛЕНИЕ ПРИРОДНЫХ РЕСУРСОВ И ОХРАНЫ ОКРУЖАЮЩЕЙ СРЕДЫ МПР РОССИИ ПО ПСКОВСКОЙ ОБЛАСТИ</v>
          </cell>
          <cell r="M9" t="str">
            <v>57</v>
          </cell>
          <cell r="N9" t="str">
            <v>ПСКОВСКАЯ ОБЛАСТЬ</v>
          </cell>
          <cell r="O9" t="str">
            <v>1</v>
          </cell>
          <cell r="P9" t="str">
            <v>39335</v>
          </cell>
        </row>
        <row r="10">
          <cell r="A10" t="str">
            <v>01073</v>
          </cell>
          <cell r="B10" t="str">
            <v>073</v>
          </cell>
          <cell r="C10" t="str">
            <v>01</v>
          </cell>
          <cell r="E10">
            <v>6</v>
          </cell>
          <cell r="F10" t="str">
            <v>УПРиООС по Калининградской области</v>
          </cell>
          <cell r="I10" t="str">
            <v>УПРАВЛЕНИЕ ПРИРОДНЫХ РЕСУРСОВ И ОХРАНЫ ОКРУЖАЮЩЕЙ СРЕДЫ МПР РОССИИ ПО КАЛИНИНГРАДСКОЙ ОБЛАСТИ</v>
          </cell>
          <cell r="M10" t="str">
            <v>35</v>
          </cell>
          <cell r="N10" t="str">
            <v>КАЛИНИНГРАДСКАЯ ОБЛАСТЬ</v>
          </cell>
          <cell r="O10" t="str">
            <v>1</v>
          </cell>
          <cell r="P10" t="str">
            <v>18439</v>
          </cell>
        </row>
        <row r="11">
          <cell r="A11" t="str">
            <v>01140</v>
          </cell>
          <cell r="B11" t="str">
            <v>140</v>
          </cell>
          <cell r="C11" t="str">
            <v>01</v>
          </cell>
          <cell r="D11">
            <v>100</v>
          </cell>
          <cell r="E11">
            <v>10</v>
          </cell>
          <cell r="F11" t="str">
            <v>С-Петерб.НИИЛХ</v>
          </cell>
          <cell r="G11" t="str">
            <v>3</v>
          </cell>
          <cell r="H11" t="str">
            <v>С-Петерб.НИИЛХ</v>
          </cell>
          <cell r="I11" t="str">
            <v>САНКТ-ПЕТЕРБУРГСКИЙ НАУЧНО-ИССЛЕДОВАТЕЛЬСКИЙ ИНСТИТУТ ЛЕСНОГО ХОЗЯЙСТВА</v>
          </cell>
          <cell r="J11" t="str">
            <v xml:space="preserve">Cанкт-Пeтepбуpгcкий нaучнo-исслeдoвaтeльcкий инcтитут </v>
          </cell>
          <cell r="K11" t="str">
            <v>лecнoгo хoзяйcтвa (Cанкт-Пeтepбуpгcкий НИИЛХ)</v>
          </cell>
          <cell r="L11" t="str">
            <v>С-Петерб.НИИЛХ</v>
          </cell>
          <cell r="M11" t="str">
            <v>45</v>
          </cell>
          <cell r="N11" t="str">
            <v>ЛЕНИНГРАДСКАЯ ОБЛАСТЬ</v>
          </cell>
          <cell r="O11" t="str">
            <v>1</v>
          </cell>
          <cell r="P11" t="str">
            <v>30239</v>
          </cell>
        </row>
        <row r="12">
          <cell r="A12" t="str">
            <v>02009</v>
          </cell>
          <cell r="B12" t="str">
            <v>009</v>
          </cell>
          <cell r="C12" t="str">
            <v>02</v>
          </cell>
          <cell r="E12">
            <v>13</v>
          </cell>
          <cell r="F12" t="str">
            <v>ГУПРиООС по Брянской области</v>
          </cell>
          <cell r="I12" t="str">
            <v>ГЛАВНОЕ УПРАВЛЕНИЕ ПРИРОДНЫХ РЕСУРСОВ И ОХРАНЫ ОКРУЖАЮЩЕЙ СРЕДЫ МПР РОССИИ ПО БРЯНСКОЙ ОБЛАСТИ</v>
          </cell>
          <cell r="M12" t="str">
            <v>27</v>
          </cell>
          <cell r="N12" t="str">
            <v>БРЯНСКАЯ ОБЛАСТЬ</v>
          </cell>
          <cell r="O12" t="str">
            <v>1</v>
          </cell>
          <cell r="P12" t="str">
            <v>43408</v>
          </cell>
        </row>
        <row r="13">
          <cell r="A13" t="str">
            <v>02010</v>
          </cell>
          <cell r="B13" t="str">
            <v>010</v>
          </cell>
          <cell r="C13" t="str">
            <v>02</v>
          </cell>
          <cell r="E13">
            <v>14</v>
          </cell>
          <cell r="F13" t="str">
            <v>ГУПРиООС по Владимирской области</v>
          </cell>
          <cell r="I13" t="str">
            <v>ГЛАВНОЕ УПРАВЛЕНИЕ ПРИРОДНЫХ РЕСУРСОВ И ОХРАНЫ ОКРУЖАЮЩЕЙ СРЕДЫ МПР РОССИИ ПО ВЛАДИМИРСКОЙ ОБЛАСТИ</v>
          </cell>
          <cell r="M13" t="str">
            <v>28</v>
          </cell>
          <cell r="N13" t="str">
            <v>ВЛАДИМИРСКАЯ ОБЛАСТЬ</v>
          </cell>
          <cell r="O13" t="str">
            <v>1</v>
          </cell>
          <cell r="P13" t="str">
            <v>17546</v>
          </cell>
        </row>
        <row r="14">
          <cell r="A14" t="str">
            <v>02011</v>
          </cell>
          <cell r="B14" t="str">
            <v>011</v>
          </cell>
          <cell r="C14" t="str">
            <v>02</v>
          </cell>
          <cell r="E14">
            <v>16</v>
          </cell>
          <cell r="F14" t="str">
            <v>ГУПРиООС по Ивановской области</v>
          </cell>
          <cell r="I14" t="str">
            <v>ГЛАВНОЕ УПРАВЛЕНИЕ ПРИРОДНЫХ РЕСУРСОВ И ОХРАНЫ ОКРУЖАЮЩЕЙ СРЕДЫ МПР РОССИИ ПО ИВАНОВСКОЙ ОБЛАСТИ</v>
          </cell>
          <cell r="M14" t="str">
            <v>33</v>
          </cell>
          <cell r="N14" t="str">
            <v>ИВАНОВСКАЯ ОБЛАСТЬ</v>
          </cell>
          <cell r="O14" t="str">
            <v>1</v>
          </cell>
          <cell r="P14" t="str">
            <v>22939</v>
          </cell>
        </row>
        <row r="15">
          <cell r="A15" t="str">
            <v>02012</v>
          </cell>
          <cell r="B15" t="str">
            <v>012</v>
          </cell>
          <cell r="C15" t="str">
            <v>02</v>
          </cell>
          <cell r="E15">
            <v>25</v>
          </cell>
          <cell r="F15" t="str">
            <v>ГУПРиООС по Тверской области</v>
          </cell>
          <cell r="I15" t="str">
            <v>ГЛАВНОЕ УПРАВЛЕНИЕ ПРИРОДНЫХ РЕСУРСОВ И ОХРАНЫ ОКРУЖАЮЩЕЙ СРЕДЫ МПР РОССИИ ПО ТВЕРСКОЙ ОБЛАСТИ</v>
          </cell>
          <cell r="M15" t="str">
            <v>36</v>
          </cell>
          <cell r="N15" t="str">
            <v>ТВЕРСКАЯ ОБЛАСТЬ</v>
          </cell>
          <cell r="O15" t="str">
            <v>1</v>
          </cell>
          <cell r="P15" t="str">
            <v>36692</v>
          </cell>
        </row>
        <row r="16">
          <cell r="A16" t="str">
            <v>02013</v>
          </cell>
          <cell r="B16" t="str">
            <v>013</v>
          </cell>
          <cell r="C16" t="str">
            <v>02</v>
          </cell>
          <cell r="E16">
            <v>17</v>
          </cell>
          <cell r="F16" t="str">
            <v>ГУПР по Калужской области</v>
          </cell>
          <cell r="I16" t="str">
            <v>ГЛАВНОЕ УПРАВЛЕНИЕ ПРИРОДНЫХ РЕСУРСОВ И ОХРАНЫ ОКРУЖАЮЩЕЙ СРЕДЫ МПР РОССИИ ПО КАЛУЖСКОЙ ОБЛАСТИ</v>
          </cell>
          <cell r="M16" t="str">
            <v>37</v>
          </cell>
          <cell r="N16" t="str">
            <v>КАЛУЖСКАЯ ОБЛАСТЬ</v>
          </cell>
          <cell r="O16" t="str">
            <v>1</v>
          </cell>
          <cell r="P16" t="str">
            <v>11918</v>
          </cell>
        </row>
        <row r="17">
          <cell r="A17" t="str">
            <v>02014</v>
          </cell>
          <cell r="B17" t="str">
            <v>014</v>
          </cell>
          <cell r="C17" t="str">
            <v>02</v>
          </cell>
          <cell r="E17">
            <v>18</v>
          </cell>
          <cell r="F17" t="str">
            <v>УПРиООС по Костромской области</v>
          </cell>
          <cell r="I17" t="str">
            <v>УПРАВЛЕНИЕ ПРИРОДНЫХ РЕСУРСОВ И ОХРАНЫ ОКРУЖАЮЩЕЙ СРЕДЫ МПР РОССИИ ПО КОСТРОМСКОЙ ОБЛАСТИ</v>
          </cell>
          <cell r="M17" t="str">
            <v>41</v>
          </cell>
          <cell r="N17" t="str">
            <v>КОСТРОМСКАЯ ОБЛАСТЬ</v>
          </cell>
          <cell r="O17" t="str">
            <v>1</v>
          </cell>
          <cell r="P17" t="str">
            <v>44488</v>
          </cell>
        </row>
        <row r="18">
          <cell r="A18" t="str">
            <v>02015</v>
          </cell>
          <cell r="B18" t="str">
            <v>015</v>
          </cell>
          <cell r="C18" t="str">
            <v>02</v>
          </cell>
          <cell r="D18">
            <v>17</v>
          </cell>
          <cell r="E18">
            <v>28</v>
          </cell>
          <cell r="F18" t="str">
            <v>ОЛХ "Русский лес"</v>
          </cell>
          <cell r="G18" t="str">
            <v>1</v>
          </cell>
          <cell r="H18" t="str">
            <v>Русск</v>
          </cell>
          <cell r="I18" t="str">
            <v>ОПЫТНОЙ ЛЕСНОЕ ХОЗЯЙСТВО РУССКИЙ ЛЕС</v>
          </cell>
          <cell r="J18" t="str">
            <v>Oпытнoe лecнoe хoзяйcтвo "Pуccкий лec"</v>
          </cell>
          <cell r="L18" t="str">
            <v>ОЛХ "Русский лес"</v>
          </cell>
          <cell r="M18" t="str">
            <v>48</v>
          </cell>
          <cell r="N18" t="str">
            <v>МОСКОВСКАЯ ОБЛАСТЬ</v>
          </cell>
          <cell r="O18" t="str">
            <v>1</v>
          </cell>
          <cell r="P18" t="str">
            <v>46433</v>
          </cell>
        </row>
        <row r="19">
          <cell r="A19" t="str">
            <v>02016</v>
          </cell>
          <cell r="B19" t="str">
            <v>016</v>
          </cell>
          <cell r="C19" t="str">
            <v>02</v>
          </cell>
          <cell r="E19">
            <v>11</v>
          </cell>
          <cell r="F19" t="str">
            <v>ГУПРиООС по Московской области</v>
          </cell>
          <cell r="I19" t="str">
            <v>ГЛАВНОЕ УПРАВЛЕНИЕ ПРИРОДНЫХ РЕСУРСОВ И ОХРАНЫ ОКРУЖАЮЩЕЙ СРЕДЫ МПР РОССИИ ПО МОСКОВСКОЙ ОБЛАСТИ</v>
          </cell>
          <cell r="M19" t="str">
            <v>48</v>
          </cell>
          <cell r="N19" t="str">
            <v>МОСКОВСКАЯ ОБЛАСТЬ</v>
          </cell>
          <cell r="O19" t="str">
            <v>1</v>
          </cell>
          <cell r="P19" t="str">
            <v>67534</v>
          </cell>
        </row>
        <row r="20">
          <cell r="A20" t="str">
            <v>02017</v>
          </cell>
          <cell r="B20" t="str">
            <v>017</v>
          </cell>
          <cell r="C20" t="str">
            <v>02</v>
          </cell>
          <cell r="E20">
            <v>21</v>
          </cell>
          <cell r="F20" t="str">
            <v>УПРиООС по Орловской области</v>
          </cell>
          <cell r="I20" t="str">
            <v>УПРАВЛЕНИЕ ПРИРОДНЫХ РЕСУРСОВ И ОХРАНЫ ОКРУЖАЮЩЕЙ СРЕДЫ МПР РОССИИ ПО ОРЛОВСКОЙ ОБЛАСТИ</v>
          </cell>
          <cell r="M20" t="str">
            <v>54</v>
          </cell>
          <cell r="N20" t="str">
            <v>ОРЛОВСКАЯ ОБЛАСТЬ</v>
          </cell>
          <cell r="O20" t="str">
            <v>1</v>
          </cell>
          <cell r="P20" t="str">
            <v>24832</v>
          </cell>
        </row>
        <row r="21">
          <cell r="A21" t="str">
            <v>02018</v>
          </cell>
          <cell r="B21" t="str">
            <v>018</v>
          </cell>
          <cell r="C21" t="str">
            <v>02</v>
          </cell>
          <cell r="E21">
            <v>22</v>
          </cell>
          <cell r="F21" t="str">
            <v>ГУПРиООС по Рязанской области</v>
          </cell>
          <cell r="I21" t="str">
            <v>ГЛАВНОЕ УПРАВЛЕНИЕ ПРИРОДНЫХ РЕСУРСОВ И ОХРАНЫ ОКРУЖАЮЩЕЙ СРЕДЫ МПР РОССИИ ПО РЯЗАНСКОЙ ОБЛАСТИ</v>
          </cell>
          <cell r="M21" t="str">
            <v>59</v>
          </cell>
          <cell r="N21" t="str">
            <v>РЯЗАНСКАЯ ОБЛАСТЬ</v>
          </cell>
          <cell r="O21" t="str">
            <v>1</v>
          </cell>
          <cell r="P21" t="str">
            <v>31502</v>
          </cell>
        </row>
        <row r="22">
          <cell r="A22" t="str">
            <v>02019</v>
          </cell>
          <cell r="B22" t="str">
            <v>019</v>
          </cell>
          <cell r="C22" t="str">
            <v>02</v>
          </cell>
          <cell r="E22">
            <v>23</v>
          </cell>
          <cell r="F22" t="str">
            <v>ГУПРиООС по Смоленской области</v>
          </cell>
          <cell r="I22" t="str">
            <v>ГЛАВНОЕ УПРАВЛЕНИЕ ПРИРОДНЫХ РЕСУРСОВ И ОХРАНЫ ОКРУЖАЮЩЕЙ СРЕДЫ МПР РОССИИ ПО СМОЛЕНСКОЙ ОБЛАСТИ</v>
          </cell>
          <cell r="M22" t="str">
            <v>63</v>
          </cell>
          <cell r="N22" t="str">
            <v>СМОЛЕНСКАЯ ОБЛАСТЬ</v>
          </cell>
          <cell r="O22" t="str">
            <v>1</v>
          </cell>
          <cell r="P22" t="str">
            <v>20583</v>
          </cell>
        </row>
        <row r="23">
          <cell r="A23" t="str">
            <v>02020</v>
          </cell>
          <cell r="B23" t="str">
            <v>020</v>
          </cell>
          <cell r="C23" t="str">
            <v>02</v>
          </cell>
          <cell r="E23">
            <v>26</v>
          </cell>
          <cell r="F23" t="str">
            <v>ГУПРиООС по Тульской области</v>
          </cell>
          <cell r="I23" t="str">
            <v>ГЛАВНОЕ УПРАВЛЕНИЕ ПРИРОДНЫХ РЕСУРСОВ И ОХРАНЫ ОКРУЖАЮЩЕЙ СРЕДЫ МПР РОССИИ ПО ТУЛЬСКОЙ ОБЛАСТИ</v>
          </cell>
          <cell r="M23" t="str">
            <v>66</v>
          </cell>
          <cell r="N23" t="str">
            <v>ТУЛЬСКАЯ ОБЛАСТЬ</v>
          </cell>
          <cell r="O23" t="str">
            <v>1</v>
          </cell>
          <cell r="P23" t="str">
            <v>32077</v>
          </cell>
        </row>
        <row r="24">
          <cell r="A24" t="str">
            <v>02021</v>
          </cell>
          <cell r="B24" t="str">
            <v>021</v>
          </cell>
          <cell r="C24" t="str">
            <v>02</v>
          </cell>
          <cell r="E24">
            <v>27</v>
          </cell>
          <cell r="F24" t="str">
            <v>ГУПРиООС по Ярославской области</v>
          </cell>
          <cell r="I24" t="str">
            <v>ГЛАВНОЕ УПРАВЛЕНИЕ ПРИРОДНЫХ РЕСУРСОВ И ОХРАНЫ ОКРУЖАЮЩЕЙ СРЕДЫ МПР РОССИИ ПО ЯРОСЛАВСКОЙ ОБЛАСТИ</v>
          </cell>
          <cell r="M24" t="str">
            <v>71</v>
          </cell>
          <cell r="N24" t="str">
            <v>ЯРОСЛАВСКАЯ ОБЛАСТЬ</v>
          </cell>
          <cell r="O24" t="str">
            <v>1</v>
          </cell>
          <cell r="P24" t="str">
            <v>41522</v>
          </cell>
        </row>
        <row r="25">
          <cell r="A25" t="str">
            <v>02027</v>
          </cell>
          <cell r="B25" t="str">
            <v>027</v>
          </cell>
          <cell r="C25" t="str">
            <v>02</v>
          </cell>
          <cell r="E25">
            <v>12</v>
          </cell>
          <cell r="F25" t="str">
            <v>ГУПРиООС по Белгородской области</v>
          </cell>
          <cell r="I25" t="str">
            <v>ГЛАВНОЕ УПРАВЛЕНИЕ ПРИРОДНЫХ РЕСУРСОВ И ОХРАНЫ ОКРУЖАЮЩЕЙ СРЕДЫ МПР РОССИИ ПО БЕЛГОРОДСКОЙ ОБЛАСТИ</v>
          </cell>
          <cell r="M25" t="str">
            <v>26</v>
          </cell>
          <cell r="N25" t="str">
            <v>БЕЛГОРОДСКАЯ ОБЛАСТЬ</v>
          </cell>
          <cell r="O25" t="str">
            <v>1</v>
          </cell>
          <cell r="P25" t="str">
            <v>22148</v>
          </cell>
        </row>
        <row r="26">
          <cell r="A26" t="str">
            <v>02028</v>
          </cell>
          <cell r="B26" t="str">
            <v>028</v>
          </cell>
          <cell r="C26" t="str">
            <v>02</v>
          </cell>
          <cell r="E26">
            <v>15</v>
          </cell>
          <cell r="F26" t="str">
            <v>ГУПРиООС по Воронежской области</v>
          </cell>
          <cell r="I26" t="str">
            <v>ГЛАВНОЕ УПРАВЛЕНИЕ ПРИРОДНЫХ РЕСУРСОВ И ОХРАНЫ ОКРУЖАЮЩЕЙ СРЕДЫ МПР РОССИИ ПО ВОРОНЕЖСКОЙ ОБЛАСТИ</v>
          </cell>
          <cell r="M26" t="str">
            <v>31</v>
          </cell>
          <cell r="N26" t="str">
            <v>ВОРОНЕЖСКАЯ ОБЛАСТЬ</v>
          </cell>
          <cell r="O26" t="str">
            <v>1</v>
          </cell>
          <cell r="P26" t="str">
            <v>29408</v>
          </cell>
        </row>
        <row r="27">
          <cell r="A27" t="str">
            <v>02029</v>
          </cell>
          <cell r="B27" t="str">
            <v>029</v>
          </cell>
          <cell r="C27" t="str">
            <v>02</v>
          </cell>
          <cell r="E27">
            <v>19</v>
          </cell>
          <cell r="F27" t="str">
            <v>ГУПРиООС по Курской области</v>
          </cell>
          <cell r="I27" t="str">
            <v>ГЛАВНОЕ УПРАВЛЕНИЕ ПРИРОДНЫХ РЕСУРСОВ И ОХРАНЫ ОКРУЖАЮЩЕЙ СРЕДЫ МПР РОССИИ ПО КУРСКОЙ ОБЛАСТИ</v>
          </cell>
          <cell r="M27" t="str">
            <v>44</v>
          </cell>
          <cell r="N27" t="str">
            <v>КУРСКАЯ ОБЛАСТЬ</v>
          </cell>
          <cell r="O27" t="str">
            <v>1</v>
          </cell>
          <cell r="P27" t="str">
            <v>12306</v>
          </cell>
        </row>
        <row r="28">
          <cell r="A28" t="str">
            <v>02030</v>
          </cell>
          <cell r="B28" t="str">
            <v>030</v>
          </cell>
          <cell r="C28" t="str">
            <v>02</v>
          </cell>
          <cell r="E28">
            <v>20</v>
          </cell>
          <cell r="F28" t="str">
            <v>ГУПРиООС по Липецкой области</v>
          </cell>
          <cell r="I28" t="str">
            <v>ГЛАВНОЕ УПРАВЛЕНИЕ ПРИРОДНЫХ РЕСУРСОВ И ОХРАНЫ ОКРУЖАЮЩЕЙ СРЕДЫ МПР РОССИИ ПО ЛИПЕЦКОЙ ОБЛАСТИ</v>
          </cell>
          <cell r="M28" t="str">
            <v>46</v>
          </cell>
          <cell r="N28" t="str">
            <v>ЛИПЕЦКАЯ ОБЛАСТЬ</v>
          </cell>
          <cell r="O28" t="str">
            <v>1</v>
          </cell>
          <cell r="P28" t="str">
            <v>06018</v>
          </cell>
        </row>
        <row r="29">
          <cell r="A29" t="str">
            <v>02031</v>
          </cell>
          <cell r="B29" t="str">
            <v>031</v>
          </cell>
          <cell r="C29" t="str">
            <v>02</v>
          </cell>
          <cell r="E29">
            <v>24</v>
          </cell>
          <cell r="F29" t="str">
            <v>ГУПРиООС по Тамбовской области</v>
          </cell>
          <cell r="I29" t="str">
            <v>ГЛАВНОЕ УПРАВЛЕНИЕ ПРИРОДНЫХ РЕСУРСОВ И ОХРАНЫ ОКРУЖАЮЩЕЙ СРЕДЫ МПР РОССИИ ПО ТАМБОВСКОЙ ОБЛАСТИ</v>
          </cell>
          <cell r="M29" t="str">
            <v>64</v>
          </cell>
          <cell r="N29" t="str">
            <v>ТАМБОВСКАЯ ОБЛАСТЬ</v>
          </cell>
          <cell r="O29" t="str">
            <v>1</v>
          </cell>
          <cell r="P29" t="str">
            <v>40727</v>
          </cell>
        </row>
        <row r="30">
          <cell r="A30" t="str">
            <v>02074</v>
          </cell>
          <cell r="B30" t="str">
            <v>074</v>
          </cell>
          <cell r="C30" t="str">
            <v>02</v>
          </cell>
          <cell r="D30">
            <v>116</v>
          </cell>
          <cell r="E30">
            <v>33</v>
          </cell>
          <cell r="F30" t="str">
            <v>ФГУ "Авиалесоохрана"</v>
          </cell>
          <cell r="G30" t="str">
            <v>5</v>
          </cell>
          <cell r="H30" t="str">
            <v>Авиал</v>
          </cell>
          <cell r="I30" t="str">
            <v>ФЕДЕРАЛЬНОЕ ГОСУДАРСТВЕННОЕ УЧРЕЖДЕНИЕ ЦЕНТРАЛЬНАЯ БАЗА АВИАЦИОННОЙ ОХРАНЫ ЛЕСОВ</v>
          </cell>
          <cell r="J30" t="str">
            <v>Центральная база авиационной охраны лесов "Авиалесоохрана"</v>
          </cell>
          <cell r="L30" t="str">
            <v>ЦБ "Авиалесоохрана"</v>
          </cell>
          <cell r="M30" t="str">
            <v>48</v>
          </cell>
          <cell r="N30" t="str">
            <v>МОСКОВСКАЯ ОБЛАСТЬ</v>
          </cell>
          <cell r="O30" t="str">
            <v>1</v>
          </cell>
          <cell r="P30" t="str">
            <v>46447</v>
          </cell>
        </row>
        <row r="31">
          <cell r="A31" t="str">
            <v>02130</v>
          </cell>
          <cell r="B31" t="str">
            <v>130</v>
          </cell>
          <cell r="C31" t="str">
            <v>02</v>
          </cell>
          <cell r="D31">
            <v>92</v>
          </cell>
          <cell r="E31">
            <v>29</v>
          </cell>
          <cell r="F31" t="str">
            <v>ВНИИЛМ</v>
          </cell>
          <cell r="G31" t="str">
            <v>3</v>
          </cell>
          <cell r="H31" t="str">
            <v>ВНИИЛМ</v>
          </cell>
          <cell r="I31" t="str">
            <v>ВСЕРОССИЙСКИЙ НАУЧНО-ИССЛЕДОВАТЕЛЬСКИЙ ИНСТИТУТ ЛЕСОВОДСТВА И МЕХАНИЗАЦИИ ЛЕСНОГО ХОЗЯЙСТВА</v>
          </cell>
          <cell r="J31" t="str">
            <v xml:space="preserve">Вcepoccийcкий нaучнo-иccлeдовательский институт лecoвoдcтвa </v>
          </cell>
          <cell r="K31" t="str">
            <v>и мexaнизaции лecнoгo хoзяйcтвa (ВНИИЛМ)</v>
          </cell>
          <cell r="L31" t="str">
            <v>ВНИИЛМ</v>
          </cell>
          <cell r="M31" t="str">
            <v>48</v>
          </cell>
          <cell r="N31" t="str">
            <v>МОСКОВСКАЯ ОБЛАСТЬ</v>
          </cell>
          <cell r="O31" t="str">
            <v>1</v>
          </cell>
          <cell r="P31" t="str">
            <v>46437</v>
          </cell>
        </row>
        <row r="32">
          <cell r="A32" t="str">
            <v>02132</v>
          </cell>
          <cell r="B32" t="str">
            <v>132</v>
          </cell>
          <cell r="C32" t="str">
            <v>02</v>
          </cell>
          <cell r="D32">
            <v>94</v>
          </cell>
          <cell r="E32">
            <v>30</v>
          </cell>
          <cell r="F32" t="str">
            <v>ВНИИХлесхоз</v>
          </cell>
          <cell r="G32" t="str">
            <v>3</v>
          </cell>
          <cell r="H32" t="str">
            <v>ВНИИХлесхоз</v>
          </cell>
          <cell r="I32" t="str">
            <v>ВСЕРОССИЙСКИЙ НАУЧНО-ИССЛЕДОВАТЕЛЬСКИЙ ИНСТИТУТ ХИМИЗАЦИИ ЛЕСНОГО ХОЗЯЙСТВА</v>
          </cell>
          <cell r="J32" t="str">
            <v xml:space="preserve">Вcepoccийcкий нaучнo-иccлeдовательский институт </v>
          </cell>
          <cell r="K32" t="str">
            <v>химизaции лecнoгo хoзяйcтвa  (ВНИИХлесхоз)</v>
          </cell>
          <cell r="L32" t="str">
            <v>ВНИИХлесхоз</v>
          </cell>
          <cell r="M32" t="str">
            <v>48</v>
          </cell>
          <cell r="N32" t="str">
            <v>МОСКОВСКАЯ ОБЛАСТЬ</v>
          </cell>
          <cell r="O32" t="str">
            <v>1</v>
          </cell>
          <cell r="P32" t="str">
            <v>46423</v>
          </cell>
        </row>
        <row r="33">
          <cell r="A33" t="str">
            <v>02133</v>
          </cell>
          <cell r="B33" t="str">
            <v>133</v>
          </cell>
          <cell r="C33" t="str">
            <v>02</v>
          </cell>
          <cell r="D33">
            <v>98</v>
          </cell>
          <cell r="E33">
            <v>32</v>
          </cell>
          <cell r="F33" t="str">
            <v>НИИЛГиС</v>
          </cell>
          <cell r="G33" t="str">
            <v>3</v>
          </cell>
          <cell r="H33" t="str">
            <v>НИИЛГиС</v>
          </cell>
          <cell r="I33" t="str">
            <v>ГОСУДАРСТВЕННОЕ ПРЕДПРИЯТИЕ НАУЧНО-ИССЛЕДОВАТЕЛЬСКИЙ ИНСТИТУТ ЛЕСНОЙ ГЕНЕТИКИ И СЕЛЕКЦИИ</v>
          </cell>
          <cell r="J33" t="str">
            <v xml:space="preserve">Нaучнo-иccлeдовательский инcтитут лесной </v>
          </cell>
          <cell r="K33" t="str">
            <v>генетики и селекции (НИИЛГиС)</v>
          </cell>
          <cell r="L33" t="str">
            <v>НИИЛГиС</v>
          </cell>
          <cell r="M33" t="str">
            <v>31</v>
          </cell>
          <cell r="N33" t="str">
            <v>ВОРОНЕЖСКАЯ ОБЛАСТЬ</v>
          </cell>
          <cell r="O33" t="str">
            <v>1</v>
          </cell>
          <cell r="P33" t="str">
            <v>29334</v>
          </cell>
        </row>
        <row r="34">
          <cell r="A34" t="str">
            <v>02136</v>
          </cell>
          <cell r="B34" t="str">
            <v>136</v>
          </cell>
          <cell r="C34" t="str">
            <v>02</v>
          </cell>
          <cell r="D34">
            <v>101</v>
          </cell>
          <cell r="E34">
            <v>31</v>
          </cell>
          <cell r="F34" t="str">
            <v>Центрлессем</v>
          </cell>
          <cell r="G34" t="str">
            <v>3</v>
          </cell>
          <cell r="H34" t="str">
            <v>Центрлессем</v>
          </cell>
          <cell r="I34" t="str">
            <v>ГУ НАУЧНО-ПРОИЗВОДСТВЕННЫЙ ЦЕНТР ЛЕСНОГО СЕМЕНОВОДСТВА</v>
          </cell>
          <cell r="J34" t="str">
            <v>Научно-производственный центр лесного семеноводства</v>
          </cell>
          <cell r="K34" t="str">
            <v>(Центрлессем)</v>
          </cell>
          <cell r="L34" t="str">
            <v>Центрлессем</v>
          </cell>
          <cell r="M34" t="str">
            <v>48</v>
          </cell>
          <cell r="N34" t="str">
            <v>МОСКОВСКАЯ ОБЛАСТЬ</v>
          </cell>
          <cell r="O34" t="str">
            <v>1</v>
          </cell>
          <cell r="P34" t="str">
            <v>46442</v>
          </cell>
        </row>
        <row r="35">
          <cell r="A35" t="str">
            <v>02172</v>
          </cell>
          <cell r="B35" t="str">
            <v>172</v>
          </cell>
          <cell r="C35" t="str">
            <v>02</v>
          </cell>
          <cell r="D35">
            <v>125</v>
          </cell>
          <cell r="E35">
            <v>36</v>
          </cell>
          <cell r="F35" t="str">
            <v>ФГУ "Российский музей леса"</v>
          </cell>
          <cell r="G35" t="str">
            <v>5</v>
          </cell>
          <cell r="H35" t="str">
            <v>Россмуз</v>
          </cell>
          <cell r="I35" t="str">
            <v>ФЕДЕРАЛЬНОЕ ГОСУДАРСТВЕННОЕ УЧРЕЖДЕНИЕ "РОССИЙСКИЙ МУЗЕЙ ЛЕСА"</v>
          </cell>
          <cell r="J35" t="str">
            <v>Российский музей леса</v>
          </cell>
          <cell r="L35" t="str">
            <v>Российск. музей леса</v>
          </cell>
          <cell r="M35" t="str">
            <v>73</v>
          </cell>
          <cell r="N35" t="str">
            <v>Г.МОСКВА</v>
          </cell>
          <cell r="O35" t="str">
            <v>1</v>
          </cell>
          <cell r="P35" t="str">
            <v>33151</v>
          </cell>
        </row>
        <row r="36">
          <cell r="A36" t="str">
            <v>02173</v>
          </cell>
          <cell r="B36" t="str">
            <v>173</v>
          </cell>
          <cell r="C36" t="str">
            <v>02</v>
          </cell>
          <cell r="D36">
            <v>124</v>
          </cell>
          <cell r="E36">
            <v>35</v>
          </cell>
          <cell r="F36" t="str">
            <v>ГУ "Рослесозащита"</v>
          </cell>
          <cell r="G36" t="str">
            <v>5</v>
          </cell>
          <cell r="H36" t="str">
            <v>Рослесозащита</v>
          </cell>
          <cell r="I36" t="str">
            <v>ГОСУДАРСТВЕННОЕ УЧРЕЖДЕНИЕ РОССИЙСКИЙ ЦЕНТР ЗАЩИТЫ ЛЕСА</v>
          </cell>
          <cell r="J36" t="str">
            <v>Российский центр защиты леса</v>
          </cell>
          <cell r="L36" t="str">
            <v>Рослесозащита</v>
          </cell>
          <cell r="M36" t="str">
            <v>48</v>
          </cell>
          <cell r="N36" t="str">
            <v>МОСКОВСКАЯ ОБЛАСТЬ</v>
          </cell>
          <cell r="O36" t="str">
            <v>1</v>
          </cell>
          <cell r="P36" t="str">
            <v>46319</v>
          </cell>
        </row>
        <row r="37">
          <cell r="A37" t="str">
            <v>02602</v>
          </cell>
          <cell r="B37" t="str">
            <v>602</v>
          </cell>
          <cell r="C37" t="str">
            <v>02</v>
          </cell>
          <cell r="D37">
            <v>117</v>
          </cell>
          <cell r="E37">
            <v>34</v>
          </cell>
          <cell r="F37" t="str">
            <v>АХУ МПР России</v>
          </cell>
          <cell r="G37" t="str">
            <v>5</v>
          </cell>
          <cell r="H37" t="str">
            <v>АХУ</v>
          </cell>
          <cell r="I37" t="str">
            <v>АДМИНИСТРАТИВНО-ХОЗЯЙСТВЕННОЕ УПРАВЛЕНИЕ МИНИСТЕРСТВА ПРИРОДНЫХ РЕСУРСОВ РОССИЙСКОЙ ФЕДЕРАЦИИ</v>
          </cell>
          <cell r="J37" t="str">
            <v>Административно-хозяйственное управление</v>
          </cell>
          <cell r="L37" t="str">
            <v>АХУ</v>
          </cell>
          <cell r="M37" t="str">
            <v>73</v>
          </cell>
          <cell r="N37" t="str">
            <v>Г.МОСКВА</v>
          </cell>
          <cell r="O37" t="str">
            <v>1</v>
          </cell>
          <cell r="P37" t="str">
            <v>39258</v>
          </cell>
        </row>
        <row r="38">
          <cell r="A38" t="str">
            <v>03022</v>
          </cell>
          <cell r="B38" t="str">
            <v>022</v>
          </cell>
          <cell r="C38" t="str">
            <v>03</v>
          </cell>
          <cell r="E38">
            <v>37</v>
          </cell>
          <cell r="F38" t="str">
            <v>ГУПРиООС по Нижегородской области</v>
          </cell>
          <cell r="I38" t="str">
            <v>ГЛАВНОЕ УПРАВЛЕНИЕ ПРИРОДНЫХ РЕСУРСОВ И ОХРАНЫ ОКРУЖАЮЩЕЙ СРЕДЫ МПР РОССИИ ПО НИЖЕГОРОДСКОЙ ОБЛАСТИ</v>
          </cell>
          <cell r="M38" t="str">
            <v>32</v>
          </cell>
          <cell r="N38" t="str">
            <v>НИЖЕГОРОДСКАЯ ОБЛАСТЬ</v>
          </cell>
          <cell r="O38" t="str">
            <v>1</v>
          </cell>
          <cell r="P38" t="str">
            <v>67539</v>
          </cell>
        </row>
        <row r="39">
          <cell r="A39" t="str">
            <v>03023</v>
          </cell>
          <cell r="B39" t="str">
            <v>023</v>
          </cell>
          <cell r="C39" t="str">
            <v>03</v>
          </cell>
          <cell r="E39">
            <v>44</v>
          </cell>
          <cell r="F39" t="str">
            <v>ГУПРиООС по Кировской области</v>
          </cell>
          <cell r="I39" t="str">
            <v>ГЛАВНОЕ УПРАВЛЕНИЕ ПРИРОДНЫХ РЕСУРСОВ И ОХРАНЫ ОКРУЖАЮЩЕЙ СРЕДЫ МПР РОССИИ ПО КИРОВСКОЙ ОБЛАСТИ</v>
          </cell>
          <cell r="M39" t="str">
            <v>40</v>
          </cell>
          <cell r="N39" t="str">
            <v>КИРОВСКАЯ ОБЛАСТЬ</v>
          </cell>
          <cell r="O39" t="str">
            <v>1</v>
          </cell>
          <cell r="P39" t="str">
            <v>23431</v>
          </cell>
        </row>
        <row r="40">
          <cell r="A40" t="str">
            <v>03024</v>
          </cell>
          <cell r="B40" t="str">
            <v>024</v>
          </cell>
          <cell r="C40" t="str">
            <v>03</v>
          </cell>
          <cell r="E40">
            <v>39</v>
          </cell>
          <cell r="F40" t="str">
            <v>УПРиООС по Республике Марий Эл</v>
          </cell>
          <cell r="I40" t="str">
            <v>УПРАВЛЕНИЕ ПРИРОДНЫХ РЕСУРСОВ И ОХРАНЫ ОКРУЖАЮЩЕЙ СРЕДЫ МПР РОССИИ ПО РЕСПУБЛИКЕ МАРИЙ ЭЛ</v>
          </cell>
          <cell r="M40" t="str">
            <v>08</v>
          </cell>
          <cell r="N40" t="str">
            <v>РЕСПУБЛИКА МАРИЙ-ЭЛ</v>
          </cell>
          <cell r="O40" t="str">
            <v>1</v>
          </cell>
          <cell r="P40" t="str">
            <v>32424</v>
          </cell>
        </row>
        <row r="41">
          <cell r="A41" t="str">
            <v>03025</v>
          </cell>
          <cell r="B41" t="str">
            <v>025</v>
          </cell>
          <cell r="C41" t="str">
            <v>03</v>
          </cell>
          <cell r="E41">
            <v>40</v>
          </cell>
          <cell r="F41" t="str">
            <v>УПРиООС по Республике Мордовия</v>
          </cell>
          <cell r="I41" t="str">
            <v>УПРАВЛЕНИЕ ПРИРОДНЫХ РЕСУРСОВ И ОХРАНЫ ОКРУЖАЮЩЕЙ СРЕДЫ МПР РОССИИ ПО РЕСПУБЛИКЕ МОРДОВИЯ</v>
          </cell>
          <cell r="M41" t="str">
            <v>09</v>
          </cell>
          <cell r="N41" t="str">
            <v>РЕСПУБЛИКА МОРДОВИЯ</v>
          </cell>
          <cell r="O41" t="str">
            <v>1</v>
          </cell>
          <cell r="P41" t="str">
            <v>09407</v>
          </cell>
        </row>
        <row r="42">
          <cell r="A42" t="str">
            <v>03026</v>
          </cell>
          <cell r="B42" t="str">
            <v>026</v>
          </cell>
          <cell r="C42" t="str">
            <v>03</v>
          </cell>
          <cell r="D42">
            <v>27</v>
          </cell>
          <cell r="E42">
            <v>43</v>
          </cell>
          <cell r="F42" t="str">
            <v>ГУПРиООС по Республике Чувашия</v>
          </cell>
          <cell r="G42" t="str">
            <v>1</v>
          </cell>
          <cell r="H42" t="str">
            <v>Чуваш</v>
          </cell>
          <cell r="I42" t="str">
            <v>ГЛАВНОЕ УПРАВЛЕНИЕ ПРИРОДНЫХ РЕСУРСОВ И ОХРАНЫ ОКРУЖАЮЩЕЙ СРЕДЫ МПР РОССИИ ПО ЧУВАШСКОЙ РЕСПУБЛИКЕ</v>
          </cell>
          <cell r="J42" t="str">
            <v>Кoмитeт пo лecному хозяйству Чувашской Республики</v>
          </cell>
          <cell r="L42" t="str">
            <v>КЛ Чувашской Респуб.</v>
          </cell>
          <cell r="M42" t="str">
            <v>15</v>
          </cell>
          <cell r="N42" t="str">
            <v>РЕСПУБЛИКА ЧУВАШЬЕНЬ</v>
          </cell>
          <cell r="O42" t="str">
            <v>1</v>
          </cell>
          <cell r="P42" t="str">
            <v>32895</v>
          </cell>
        </row>
        <row r="43">
          <cell r="A43" t="str">
            <v>03034</v>
          </cell>
          <cell r="B43" t="str">
            <v>034</v>
          </cell>
          <cell r="C43" t="str">
            <v>03</v>
          </cell>
          <cell r="E43">
            <v>48</v>
          </cell>
          <cell r="F43" t="str">
            <v>ГУПРиООС по Самарской области</v>
          </cell>
          <cell r="I43" t="str">
            <v>ГЛАВНОЕ УПРАВЛЕНИЕ ПРИРОДНЫХ РЕСУРСОВ И ОХРАНЫ ОКРУЖАЮЩЕЙ СРЕДЫ МПР РОССИИ ПО САМАРСКОЙ ОБЛАСТИ</v>
          </cell>
          <cell r="M43" t="str">
            <v>42</v>
          </cell>
          <cell r="N43" t="str">
            <v>САМАРСКАЯ ОБЛАСТЬ</v>
          </cell>
          <cell r="O43" t="str">
            <v>1</v>
          </cell>
          <cell r="P43" t="str">
            <v>19206</v>
          </cell>
        </row>
        <row r="44">
          <cell r="A44" t="str">
            <v>03035</v>
          </cell>
          <cell r="B44" t="str">
            <v>035</v>
          </cell>
          <cell r="C44" t="str">
            <v>03</v>
          </cell>
          <cell r="E44">
            <v>46</v>
          </cell>
          <cell r="F44" t="str">
            <v>ГУПРиООС по Пензенской области</v>
          </cell>
          <cell r="I44" t="str">
            <v>ГЛАВНОЕ УПРАВЛЕНИЕ ПРИРОДНЫХ РЕСУРСОВ И ОХРАНЫ ОКРУЖАЮЩЕЙ СРЕДЫ МПР РОССИИ ПО ПЕНЗЕНСКОЙ ОБЛАСТИ</v>
          </cell>
          <cell r="M44" t="str">
            <v>55</v>
          </cell>
          <cell r="N44" t="str">
            <v>ПЕНЗЕНСКАЯ ОБЛАСТЬ</v>
          </cell>
          <cell r="O44" t="str">
            <v>1</v>
          </cell>
          <cell r="P44" t="str">
            <v>45999</v>
          </cell>
        </row>
        <row r="45">
          <cell r="A45" t="str">
            <v>03036</v>
          </cell>
          <cell r="B45" t="str">
            <v>036</v>
          </cell>
          <cell r="C45" t="str">
            <v>03</v>
          </cell>
          <cell r="E45">
            <v>49</v>
          </cell>
          <cell r="F45" t="str">
            <v>ГУПРиООС по Саратовской области</v>
          </cell>
          <cell r="I45" t="str">
            <v>ГЛАВНОЕ УПРАВЛЕНИЕ ПРИРОДНЫХ РЕСУРСОВ И ОХРАНЫ ОКРУЖАЮЩЕЙ СРЕДЫ МПР РОССИИ ПО САРАТОВСКОЙ ОБЛАСТИ</v>
          </cell>
          <cell r="M45" t="str">
            <v>60</v>
          </cell>
          <cell r="N45" t="str">
            <v>САРАТОВСКАЯ ОБЛАСТЬ</v>
          </cell>
          <cell r="O45" t="str">
            <v>1</v>
          </cell>
          <cell r="P45" t="str">
            <v>07993</v>
          </cell>
        </row>
        <row r="46">
          <cell r="A46" t="str">
            <v>03037</v>
          </cell>
          <cell r="B46" t="str">
            <v>037</v>
          </cell>
          <cell r="C46" t="str">
            <v>03</v>
          </cell>
          <cell r="E46">
            <v>50</v>
          </cell>
          <cell r="F46" t="str">
            <v>ГУПРиООС по Ульяновской области</v>
          </cell>
          <cell r="I46" t="str">
            <v>ГЛАВНОЕ УПРАВЛЕНИЕ ПРИРОДНЫХ РЕСУРСОВ И ОХРАНЫ ОКРУЖАЮЩЕЙ СРЕДЫ МПР РОССИИ ПО УЛЬЯНОВСКОЙ ОБЛАСТИ</v>
          </cell>
          <cell r="M46" t="str">
            <v>68</v>
          </cell>
          <cell r="N46" t="str">
            <v>УЛЬЯНОВСКАЯ ОБЛАСТЬ</v>
          </cell>
          <cell r="O46" t="str">
            <v>1</v>
          </cell>
          <cell r="P46" t="str">
            <v>26164</v>
          </cell>
        </row>
        <row r="47">
          <cell r="A47" t="str">
            <v>03048</v>
          </cell>
          <cell r="B47" t="str">
            <v>048</v>
          </cell>
          <cell r="C47" t="str">
            <v>03</v>
          </cell>
          <cell r="E47">
            <v>45</v>
          </cell>
          <cell r="F47" t="str">
            <v>ГУПРиООС по Оренбургской области</v>
          </cell>
          <cell r="I47" t="str">
            <v>ГЛАВНОЕ УПРАВЛЕНИЕ ПРИРОДНЫХ РЕСУРСОВ И ОХРАНЫ ОКРУЖАЮЩЕЙ СРЕДЫ МПР РОССИИ ПО ОРЕНБУРГСКОЙ ОБЛАСТИ</v>
          </cell>
          <cell r="M47" t="str">
            <v>53</v>
          </cell>
          <cell r="N47" t="str">
            <v>ОРЕНБУРГСКАЯ ОБЛАСТЬ</v>
          </cell>
          <cell r="O47" t="str">
            <v>1</v>
          </cell>
          <cell r="P47" t="str">
            <v>06907</v>
          </cell>
        </row>
        <row r="48">
          <cell r="A48" t="str">
            <v>03049</v>
          </cell>
          <cell r="B48" t="str">
            <v>049</v>
          </cell>
          <cell r="C48" t="str">
            <v>03</v>
          </cell>
          <cell r="E48">
            <v>52</v>
          </cell>
          <cell r="F48" t="str">
            <v>УЛ "Бузулукский Бор"</v>
          </cell>
          <cell r="I48" t="str">
            <v>УПРАВЛЕНИЕ ЛЕСАМИ "БУЗУЛУКСКИЙ БОР"</v>
          </cell>
          <cell r="M48" t="str">
            <v>53</v>
          </cell>
          <cell r="N48" t="str">
            <v>ОРЕНБУРГСКАЯ ОБЛАСТЬ</v>
          </cell>
          <cell r="O48" t="str">
            <v>1</v>
          </cell>
          <cell r="P48" t="str">
            <v>06757</v>
          </cell>
        </row>
        <row r="49">
          <cell r="A49" t="str">
            <v>03050</v>
          </cell>
          <cell r="B49" t="str">
            <v>050</v>
          </cell>
          <cell r="C49" t="str">
            <v>03</v>
          </cell>
          <cell r="E49">
            <v>47</v>
          </cell>
          <cell r="F49" t="str">
            <v>ГУПРиООС по Пермской области</v>
          </cell>
          <cell r="I49" t="str">
            <v>ГЛАВНОЕ УПРАВЛЕНИЕ ПРИРОДНЫХ РЕСУРСОВ И ОХРАНЫ ОКРУЖАЮЩЕЙ СРЕДЫ МПР РОССИИ ПО ПЕРМСКОЙ ОБЛАСТИ</v>
          </cell>
          <cell r="M49" t="str">
            <v>56</v>
          </cell>
          <cell r="N49" t="str">
            <v>ПЕРМСКАЯ ОБЛАСТЬ</v>
          </cell>
          <cell r="O49" t="str">
            <v>1</v>
          </cell>
          <cell r="P49" t="str">
            <v>20213</v>
          </cell>
        </row>
        <row r="50">
          <cell r="A50" t="str">
            <v>03054</v>
          </cell>
          <cell r="B50" t="str">
            <v>054</v>
          </cell>
          <cell r="C50" t="str">
            <v>03</v>
          </cell>
          <cell r="E50">
            <v>42</v>
          </cell>
          <cell r="F50" t="str">
            <v>УПРиООС по Республике Удмуртия</v>
          </cell>
          <cell r="I50" t="str">
            <v>ГЛАВНОЕ УПРАВЛЕНИЕ ПРИРОДНЫХ РЕСУРСОВ И ОХРАНЫ ОКРУЖАЮЩЕЙ СРЕДЫ МПР РОССИИ ПО УДМУРТСКОЙ РЕСПУБЛИКЕ</v>
          </cell>
          <cell r="M50" t="str">
            <v>13</v>
          </cell>
          <cell r="N50" t="str">
            <v>УДМУРТСКАЯ РЕСПУБЛИКА</v>
          </cell>
          <cell r="O50" t="str">
            <v>1</v>
          </cell>
          <cell r="P50" t="str">
            <v>41920</v>
          </cell>
        </row>
        <row r="51">
          <cell r="A51" t="str">
            <v>03080</v>
          </cell>
          <cell r="B51" t="str">
            <v>080</v>
          </cell>
          <cell r="C51" t="str">
            <v>03</v>
          </cell>
          <cell r="D51">
            <v>56</v>
          </cell>
          <cell r="E51">
            <v>51</v>
          </cell>
          <cell r="F51" t="str">
            <v>УПРиООС по Коми-Пермяцкому АО</v>
          </cell>
          <cell r="G51" t="str">
            <v>1</v>
          </cell>
          <cell r="H51" t="str">
            <v>Коми-Пермяцкое УЛ</v>
          </cell>
          <cell r="I51" t="str">
            <v>УПРАВЛЕНИЕ ПРИРОДНЫХ РЕСУРСОВ И ОХРАНЫ ОКРУЖАЮЩЕЙ СРЕДЫ МПР РОССИИ ПО КОМИ-ПЕРМЯЦКОМУ АВТОНОМНОМУ ОКРУГУ</v>
          </cell>
          <cell r="J51" t="str">
            <v>Управление лесами Коми-Пермяцкого Автономного Округа</v>
          </cell>
          <cell r="L51" t="str">
            <v>Коми-Пермяцкое УЛ</v>
          </cell>
          <cell r="M51" t="str">
            <v>82</v>
          </cell>
          <cell r="N51" t="str">
            <v>КОМИ-ПЕРМЯЦКИЙ АВТ.ОКРУГ</v>
          </cell>
          <cell r="O51" t="str">
            <v>1</v>
          </cell>
          <cell r="P51" t="str">
            <v>22895</v>
          </cell>
        </row>
        <row r="52">
          <cell r="A52" t="str">
            <v>03189</v>
          </cell>
          <cell r="B52" t="str">
            <v>189</v>
          </cell>
          <cell r="C52" t="str">
            <v>03</v>
          </cell>
          <cell r="E52">
            <v>41</v>
          </cell>
          <cell r="F52" t="str">
            <v>ГУПРиООС по Республике Татарстан</v>
          </cell>
          <cell r="I52" t="str">
            <v>ГЛАВНОЕ УПРАВЛЕНИЕ ПРИРОДНЫХ РЕСУРСОВ И ОХРАНЫ ОКРУЖАЮЩЕЙ СРЕДЫ МПР РОССИИ ПО РЕСПУБЛИКЕ ТАТАРСТАН</v>
          </cell>
          <cell r="M52" t="str">
            <v>11</v>
          </cell>
          <cell r="N52" t="str">
            <v>РЕСПУБЛИКА ТАТАРСТАН</v>
          </cell>
          <cell r="O52" t="str">
            <v>1</v>
          </cell>
          <cell r="P52" t="str">
            <v>47889</v>
          </cell>
        </row>
        <row r="53">
          <cell r="A53" t="str">
            <v>03190</v>
          </cell>
          <cell r="B53" t="str">
            <v>190</v>
          </cell>
          <cell r="C53" t="str">
            <v>03</v>
          </cell>
          <cell r="E53">
            <v>38</v>
          </cell>
          <cell r="F53" t="str">
            <v>ГУПРиООС по Республике Башкортостан</v>
          </cell>
          <cell r="I53" t="str">
            <v>ГЛАВНОЕ УПРАВЛЕНИЕ ПРИРОДНЫХ РЕСУРСОВ И ОХРАНЫ ОКРУЖАЮЩЕЙ СРЕДЫ МПР РОССИИ ПО РЕСПУБЛИКЕ БАШКОРТОСТАН</v>
          </cell>
          <cell r="M53" t="str">
            <v>01</v>
          </cell>
          <cell r="N53" t="str">
            <v>РЕСПУБЛИКА БАШКОРТОСТАН</v>
          </cell>
          <cell r="O53" t="str">
            <v>1</v>
          </cell>
          <cell r="P53" t="str">
            <v>67538</v>
          </cell>
        </row>
        <row r="54">
          <cell r="A54" t="str">
            <v>04032</v>
          </cell>
          <cell r="B54" t="str">
            <v>032</v>
          </cell>
          <cell r="C54" t="str">
            <v>04</v>
          </cell>
          <cell r="E54">
            <v>64</v>
          </cell>
          <cell r="F54" t="str">
            <v>ГУПРиООС по Астраханской области</v>
          </cell>
          <cell r="I54" t="str">
            <v>ГЛАВНОЕ УПРАВЛЕНИЕ ПРИРОДНЫХ РЕСУРСОВ И ОХРАНЫ ОКРУЖАЮЩЕЙ СРЕДЫ МПР РОССИИ ПО АСТРАХАНСКОЙ ОБЛАСТИ</v>
          </cell>
          <cell r="M54" t="str">
            <v>25</v>
          </cell>
          <cell r="N54" t="str">
            <v>АСТРАХАНСКАЯ ОБЛАСТЬ</v>
          </cell>
          <cell r="O54" t="str">
            <v>1</v>
          </cell>
          <cell r="P54" t="str">
            <v>50145</v>
          </cell>
        </row>
        <row r="55">
          <cell r="A55" t="str">
            <v>04033</v>
          </cell>
          <cell r="B55" t="str">
            <v>033</v>
          </cell>
          <cell r="C55" t="str">
            <v>04</v>
          </cell>
          <cell r="E55">
            <v>65</v>
          </cell>
          <cell r="F55" t="str">
            <v>ГУПРиООС по Волгоградской области</v>
          </cell>
          <cell r="I55" t="str">
            <v>ГЛАВНОЕ УПРАВЛЕНИЕ ПРИРОДНЫХ РЕСУРСОВ И ОХРАНЫ ОКРУЖАЮЩЕЙ СРЕДЫ МПР РОССИИ ПО ВОЛГОГРАДСКОЙ ОБЛАСТИ</v>
          </cell>
          <cell r="M55" t="str">
            <v>29</v>
          </cell>
          <cell r="N55" t="str">
            <v>ВОЛГОГРАДСКАЯ ОБЛАСТЬ</v>
          </cell>
          <cell r="O55" t="str">
            <v>1</v>
          </cell>
          <cell r="P55" t="str">
            <v>35556</v>
          </cell>
        </row>
        <row r="56">
          <cell r="A56" t="str">
            <v>04038</v>
          </cell>
          <cell r="B56" t="str">
            <v>038</v>
          </cell>
          <cell r="C56" t="str">
            <v>04</v>
          </cell>
          <cell r="E56">
            <v>58</v>
          </cell>
          <cell r="F56" t="str">
            <v>УПРиООС по Республике Калмыкия</v>
          </cell>
          <cell r="I56" t="str">
            <v>УПРАВЛЕНИЕ ПРИРОДНЫХ РЕСУРСОВ И ОХРАНЫ ОКРУЖАЮЩЕЙ СРЕДЫ МПР РОССИИ ПО РЕСПУБЛИКЕ КАЛМЫКИЯ</v>
          </cell>
          <cell r="M56" t="str">
            <v>05</v>
          </cell>
          <cell r="N56" t="str">
            <v>РЕСПУБЛИКА КАЛМЫКИЯ</v>
          </cell>
          <cell r="O56" t="str">
            <v>1</v>
          </cell>
          <cell r="P56" t="str">
            <v>20780</v>
          </cell>
        </row>
        <row r="57">
          <cell r="A57" t="str">
            <v>04040</v>
          </cell>
          <cell r="B57" t="str">
            <v>040</v>
          </cell>
          <cell r="C57" t="str">
            <v>04</v>
          </cell>
          <cell r="D57">
            <v>46</v>
          </cell>
          <cell r="E57">
            <v>62</v>
          </cell>
          <cell r="F57" t="str">
            <v>ГУПРиООС по Краснодарскому краю</v>
          </cell>
          <cell r="G57" t="str">
            <v>1</v>
          </cell>
          <cell r="H57" t="str">
            <v>Краснодарское УЛ</v>
          </cell>
          <cell r="I57" t="str">
            <v>ГЛАВНОЕ УПРАВЛЕНИЕ ПРИРОДНЫХ РЕСУРСОВ И ОХРАНЫ ОКРУЖАЮЩЕЙ СРЕДЫ МПР РОССИИ ПО КРАСНОДАРСКОМУ КРАЮ</v>
          </cell>
          <cell r="J57" t="str">
            <v>Кpacнoдapcкoe упpaвлeниe лесами</v>
          </cell>
          <cell r="L57" t="str">
            <v>Краснодарское УЛ</v>
          </cell>
          <cell r="M57" t="str">
            <v>18</v>
          </cell>
          <cell r="N57" t="str">
            <v>КРАСНОДАРСКИЙ КРАЙ</v>
          </cell>
          <cell r="O57" t="str">
            <v>1</v>
          </cell>
          <cell r="P57" t="str">
            <v>49020</v>
          </cell>
        </row>
        <row r="58">
          <cell r="A58" t="str">
            <v>04041</v>
          </cell>
          <cell r="B58" t="str">
            <v>041</v>
          </cell>
          <cell r="C58" t="str">
            <v>04</v>
          </cell>
          <cell r="E58">
            <v>63</v>
          </cell>
          <cell r="F58" t="str">
            <v>ГУПРиООС по Ставропольскому краю</v>
          </cell>
          <cell r="I58" t="str">
            <v>ГЛАВНОЕ УПРАВЛЕНИЕ ПРИРОДНЫХ РЕСУРСОВ И ОХРАНЫ ОКРУЖАЮЩЕЙ СРЕДЫ МПР РОССИИ ПО СТАВРОПОЛЬСКОМУ КРАЮ</v>
          </cell>
          <cell r="M58" t="str">
            <v>21</v>
          </cell>
          <cell r="N58" t="str">
            <v>СТАВРОПОЛЬСКИЙ КРАЙ</v>
          </cell>
          <cell r="O58" t="str">
            <v>1</v>
          </cell>
          <cell r="P58" t="str">
            <v>16770</v>
          </cell>
        </row>
        <row r="59">
          <cell r="A59" t="str">
            <v>04042</v>
          </cell>
          <cell r="B59" t="str">
            <v>042</v>
          </cell>
          <cell r="C59" t="str">
            <v>04</v>
          </cell>
          <cell r="D59">
            <v>47</v>
          </cell>
          <cell r="E59">
            <v>53</v>
          </cell>
          <cell r="F59" t="str">
            <v>ГУПРиООС по Ростовской области</v>
          </cell>
          <cell r="G59" t="str">
            <v>1</v>
          </cell>
          <cell r="H59" t="str">
            <v>Южный</v>
          </cell>
          <cell r="I59" t="str">
            <v>ГЛАВНОЕ УПРАВЛЕНИЕ ПРИРОДНЫХ РЕСУРСОВ И ОХРАНЫ ОКРУЖАЮЩЕЙ СРЕДЫ МПР РОССИИ ПО РОСТОВСКОЙ ОБЛАСТИ</v>
          </cell>
          <cell r="J59" t="str">
            <v>Pocтoвcкoe упpaвлeниe лесами</v>
          </cell>
          <cell r="L59" t="str">
            <v>Ростовское УЛ</v>
          </cell>
          <cell r="M59" t="str">
            <v>58</v>
          </cell>
          <cell r="N59" t="str">
            <v>РОСТОВСКАЯ ОБЛАСТЬ</v>
          </cell>
          <cell r="O59" t="str">
            <v>1</v>
          </cell>
          <cell r="P59" t="str">
            <v>67537</v>
          </cell>
        </row>
        <row r="60">
          <cell r="A60" t="str">
            <v>04043</v>
          </cell>
          <cell r="B60" t="str">
            <v>043</v>
          </cell>
          <cell r="C60" t="str">
            <v>04</v>
          </cell>
          <cell r="E60">
            <v>55</v>
          </cell>
          <cell r="F60" t="str">
            <v>ГУПРиООС по Республике Дагестан</v>
          </cell>
          <cell r="I60" t="str">
            <v>ГЛАВНОЕ УПРАВЛЕНИЕ ПРИРОДНЫХ РЕСУРСОВ И ОХРАНЫ ОКРУЖАЮЩЕЙ СРЕДЫ МПР РОССИИ ПО РЕСПУБЛИКЕ ДАГЕСТАН</v>
          </cell>
          <cell r="M60" t="str">
            <v>03</v>
          </cell>
          <cell r="N60" t="str">
            <v>РЕСПУБЛИКА ДАГЕСТАН</v>
          </cell>
          <cell r="O60" t="str">
            <v>1</v>
          </cell>
          <cell r="P60" t="str">
            <v>25959</v>
          </cell>
        </row>
        <row r="61">
          <cell r="A61" t="str">
            <v>04044</v>
          </cell>
          <cell r="B61" t="str">
            <v>044</v>
          </cell>
          <cell r="C61" t="str">
            <v>04</v>
          </cell>
          <cell r="E61">
            <v>57</v>
          </cell>
          <cell r="F61" t="str">
            <v>УПРиООС по Респ. Кабардино-Балкария</v>
          </cell>
          <cell r="I61" t="str">
            <v>УПРАВЛЕНИЕ ПРИРОДНЫХ РЕСУРСОВ И ОХРАНЫ ОКРУЖАЮЩЕЙ СРЕДЫ МПР РОССИИ ПО КАБАРДИНО-БАЛКАРСКОЙ РЕСПУБЛИКЕ</v>
          </cell>
          <cell r="M61" t="str">
            <v>04</v>
          </cell>
          <cell r="N61" t="str">
            <v>КАБАРДИНО-БАЛКАРСКАЯ РЕСПУБЛИКА</v>
          </cell>
          <cell r="O61" t="str">
            <v>1</v>
          </cell>
          <cell r="P61" t="str">
            <v>46926</v>
          </cell>
        </row>
        <row r="62">
          <cell r="A62" t="str">
            <v>04045</v>
          </cell>
          <cell r="B62" t="str">
            <v>045</v>
          </cell>
          <cell r="C62" t="str">
            <v>04</v>
          </cell>
          <cell r="E62">
            <v>60</v>
          </cell>
          <cell r="F62" t="str">
            <v>УПРиООС по Республике Сев. Осетия</v>
          </cell>
          <cell r="I62" t="str">
            <v>УПРАВЛЕНИЕ ПРИРОДНЫХ РЕСУРСОВ И ОХРАНЫ ОКРУЖАЮЩЕЙ СРЕДЫ МПР РОССИИ ПО РЕСПУБЛИКЕ СЕВЕРНАЯ ОСЕТИЯ-АЛАНИЯ</v>
          </cell>
          <cell r="M62" t="str">
            <v>10</v>
          </cell>
          <cell r="N62" t="str">
            <v>СЕВЕРО-ОСЕТИНСКАЯ РЕСПУБЛИКА</v>
          </cell>
          <cell r="O62" t="str">
            <v>1</v>
          </cell>
          <cell r="P62" t="str">
            <v>27014</v>
          </cell>
        </row>
        <row r="63">
          <cell r="A63" t="str">
            <v>04046</v>
          </cell>
          <cell r="B63" t="str">
            <v>046</v>
          </cell>
          <cell r="C63" t="str">
            <v>04</v>
          </cell>
          <cell r="D63">
            <v>50</v>
          </cell>
          <cell r="E63">
            <v>61</v>
          </cell>
          <cell r="F63" t="str">
            <v>УПРиООС по Чеченской Республике</v>
          </cell>
          <cell r="G63" t="str">
            <v>1</v>
          </cell>
          <cell r="H63" t="str">
            <v>Чечен</v>
          </cell>
          <cell r="I63" t="str">
            <v>УПРАВЛЕНИЕ ПРИРОДНЫХ РЕСУРСОВ И ОХРАНЫ ОКРУЖАЮЩЕЙ СРЕДЫ МПР РОССИИ ПО ЧЕЧЕНСКОЙ РЕСПУБЛИКЕ</v>
          </cell>
          <cell r="J63" t="str">
            <v>Территориальное управление лecного хозяйства</v>
          </cell>
          <cell r="K63" t="str">
            <v>в Чeчeнcкoй Республике</v>
          </cell>
          <cell r="L63" t="str">
            <v>ТУЛХ в Чеченск.Респ.</v>
          </cell>
          <cell r="M63" t="str">
            <v>94</v>
          </cell>
          <cell r="N63" t="str">
            <v>ЧЕЧЕНСКАЯ РЕСПУБЛИКА</v>
          </cell>
          <cell r="O63" t="str">
            <v>1</v>
          </cell>
          <cell r="P63" t="str">
            <v>35269</v>
          </cell>
        </row>
        <row r="64">
          <cell r="A64" t="str">
            <v>04086</v>
          </cell>
          <cell r="B64" t="str">
            <v>086</v>
          </cell>
          <cell r="C64" t="str">
            <v>04</v>
          </cell>
          <cell r="E64">
            <v>54</v>
          </cell>
          <cell r="F64" t="str">
            <v>УПРиООС по Республике Адыгея</v>
          </cell>
          <cell r="I64" t="str">
            <v>УПРАВЛЕНИЕ ПРИРОДНЫХ РЕСУРСОВ И ОХРАНЫ ОКРУЖАЮЩЕЙ СРЕДЫ МПР РОССИИ ПО РЕСПУБЛИКЕ АДЫГЕЯ</v>
          </cell>
          <cell r="M64" t="str">
            <v>76</v>
          </cell>
          <cell r="N64" t="str">
            <v>РЕСПУБЛИКА АДЫГЕЯ</v>
          </cell>
          <cell r="O64" t="str">
            <v>1</v>
          </cell>
          <cell r="P64" t="str">
            <v>47601</v>
          </cell>
        </row>
        <row r="65">
          <cell r="A65" t="str">
            <v>04088</v>
          </cell>
          <cell r="B65" t="str">
            <v>088</v>
          </cell>
          <cell r="C65" t="str">
            <v>04</v>
          </cell>
          <cell r="E65">
            <v>59</v>
          </cell>
          <cell r="F65" t="str">
            <v>УПРиООС по Карачаево-Черкесской Респ.</v>
          </cell>
          <cell r="I65" t="str">
            <v>УПРАВЛЕНИЕ ПРИРОДНЫХ РЕСУРСОВ И ОХРАНЫ ОКРУЖАЮЩЕЙ СРЕДЫ МПР РОССИИ ПО КАРАЧАЕВО-ЧЕРКЕССКОЙ РЕСПУБЛИКЕ</v>
          </cell>
          <cell r="M65" t="str">
            <v>79</v>
          </cell>
          <cell r="N65" t="str">
            <v>КАРАЧАЕВО-ЧЕРКЕССКАЯ РЕСПУБЛИКА</v>
          </cell>
          <cell r="O65" t="str">
            <v>1</v>
          </cell>
          <cell r="P65" t="str">
            <v>15438</v>
          </cell>
        </row>
        <row r="66">
          <cell r="A66" t="str">
            <v>04094</v>
          </cell>
          <cell r="B66" t="str">
            <v>094</v>
          </cell>
          <cell r="C66" t="str">
            <v>04</v>
          </cell>
          <cell r="E66">
            <v>56</v>
          </cell>
          <cell r="F66" t="str">
            <v>УПРиООС по Республике Ингушетия</v>
          </cell>
          <cell r="I66" t="str">
            <v>УПРАВЛЕНИЕ ПРИРОДНЫХ РЕСУРСОВ И ОХРАНЫ ОКРУЖАЮЩЕЙ СРЕДЫ МПР РОССИИ ПО РЕСПУБЛИКЕ ИНГУШЕТИЯ</v>
          </cell>
          <cell r="M66" t="str">
            <v>14</v>
          </cell>
          <cell r="N66" t="str">
            <v>ИНГУШСКАЯ РЕСПУБЛИКА</v>
          </cell>
          <cell r="O66" t="str">
            <v>1</v>
          </cell>
          <cell r="P66" t="str">
            <v>15330</v>
          </cell>
        </row>
        <row r="67">
          <cell r="A67" t="str">
            <v>04147</v>
          </cell>
          <cell r="B67" t="str">
            <v>147</v>
          </cell>
          <cell r="C67" t="str">
            <v>04</v>
          </cell>
          <cell r="D67">
            <v>97</v>
          </cell>
          <cell r="E67">
            <v>66</v>
          </cell>
          <cell r="F67" t="str">
            <v>НИИгорлесэкол</v>
          </cell>
          <cell r="G67" t="str">
            <v>3</v>
          </cell>
          <cell r="H67" t="str">
            <v>НИИгорлесэкол</v>
          </cell>
          <cell r="I67" t="str">
            <v>НАУЧНО-ИССЛЕДОВАТЕЛЬСКИЙ ИНСТИТУТ ГОРНОГО ЛЕСОВОДСТВА И ЭКОЛОГИИ ЛЕСА</v>
          </cell>
          <cell r="J67" t="str">
            <v>Нaучнo-иccлeдовательский институт гoрного лecoвoдcтвa</v>
          </cell>
          <cell r="K67" t="str">
            <v>и экологии леса (НИИгорлесэкол)</v>
          </cell>
          <cell r="L67" t="str">
            <v>НИИгорлесэкол</v>
          </cell>
          <cell r="M67" t="str">
            <v>18</v>
          </cell>
          <cell r="N67" t="str">
            <v>КРАСНОДАРСКИЙ КРАЙ</v>
          </cell>
          <cell r="O67" t="str">
            <v>1</v>
          </cell>
          <cell r="P67" t="str">
            <v>49219</v>
          </cell>
        </row>
        <row r="68">
          <cell r="A68" t="str">
            <v>05047</v>
          </cell>
          <cell r="B68" t="str">
            <v>047</v>
          </cell>
          <cell r="C68" t="str">
            <v>05</v>
          </cell>
          <cell r="E68">
            <v>68</v>
          </cell>
          <cell r="F68" t="str">
            <v>ГУПРиООС по Курганской области</v>
          </cell>
          <cell r="I68" t="str">
            <v>ГЛАВНОЕ УПРАВЛЕНИЕ ПРИРОДНЫХ РЕСУРСОВ И ОХРАНЫ ОКРУЖАЮЩЕЙ СРЕДЫ МПР РОССИИ ПО КУРГАНСКОЙ ОБЛАСТИ</v>
          </cell>
          <cell r="M68" t="str">
            <v>43</v>
          </cell>
          <cell r="N68" t="str">
            <v>КУРГАНСКАЯ ОБЛАСТЬ</v>
          </cell>
          <cell r="O68" t="str">
            <v>1</v>
          </cell>
          <cell r="P68" t="str">
            <v>37314</v>
          </cell>
        </row>
        <row r="69">
          <cell r="A69" t="str">
            <v>05051</v>
          </cell>
          <cell r="B69" t="str">
            <v>051</v>
          </cell>
          <cell r="C69" t="str">
            <v>05</v>
          </cell>
          <cell r="D69">
            <v>57</v>
          </cell>
          <cell r="E69">
            <v>67</v>
          </cell>
          <cell r="F69" t="str">
            <v>ГУПРиООС по Свердловской области</v>
          </cell>
          <cell r="G69" t="str">
            <v>1</v>
          </cell>
          <cell r="H69" t="str">
            <v>Свердловское УЛ</v>
          </cell>
          <cell r="I69" t="str">
            <v>ГЛАВНОЕ УПРАВЛЕНИЕ ПРИРОДНЫХ РЕСУРСОВ И ОХРАНЫ ОКРУЖАЮЩЕЙ СРЕДЫ МПР РОССИИ ПО СВЕРДЛОВСКОЙ ОБЛАСТИ</v>
          </cell>
          <cell r="J69" t="str">
            <v>Cвepдлoвcкoe упpaвлeниe лесами</v>
          </cell>
          <cell r="L69" t="str">
            <v>Свердловское УЛ</v>
          </cell>
          <cell r="M69" t="str">
            <v>62</v>
          </cell>
          <cell r="N69" t="str">
            <v>СВЕРДЛОВСКАЯ ОБЛАСТЬ</v>
          </cell>
          <cell r="O69" t="str">
            <v>1</v>
          </cell>
          <cell r="P69" t="str">
            <v>67540</v>
          </cell>
        </row>
        <row r="70">
          <cell r="A70" t="str">
            <v>05052</v>
          </cell>
          <cell r="B70" t="str">
            <v>052</v>
          </cell>
          <cell r="C70" t="str">
            <v>05</v>
          </cell>
          <cell r="E70">
            <v>70</v>
          </cell>
          <cell r="F70" t="str">
            <v>ГУПРиООС по Челябинской области</v>
          </cell>
          <cell r="I70" t="str">
            <v>ГЛАВНОЕ УПРАВЛЕНИЕ ПРИРОДНЫХ РЕСУРСОВ И ОХРАНЫ ОКРУЖАЮЩЕЙ СРЕДЫ МПР РОССИИ ПО ЧЕЛЯБИНСКОЙ ОБЛАСТИ</v>
          </cell>
          <cell r="M70" t="str">
            <v>69</v>
          </cell>
          <cell r="N70" t="str">
            <v>ЧЕЛЯБИНСКАЯ ОБЛАСТЬ</v>
          </cell>
          <cell r="O70" t="str">
            <v>1</v>
          </cell>
          <cell r="P70" t="str">
            <v>47237</v>
          </cell>
        </row>
        <row r="71">
          <cell r="A71" t="str">
            <v>05060</v>
          </cell>
          <cell r="B71" t="str">
            <v>060</v>
          </cell>
          <cell r="C71" t="str">
            <v>05</v>
          </cell>
          <cell r="E71">
            <v>69</v>
          </cell>
          <cell r="F71" t="str">
            <v>ГУПРиООС по Тюменской области</v>
          </cell>
          <cell r="I71" t="str">
            <v>ГЛАВНОЕ УПРАВЛЕНИЕ ПРИРОДНЫХ РЕСУРСОВ И ОХРАНЫ ОКРУЖАЮЩЕЙ СРЕДЫ МПР РОССИИ ПО ТЮМЕНСКОЙ ОБЛАСТИ</v>
          </cell>
          <cell r="M71" t="str">
            <v>67</v>
          </cell>
          <cell r="N71" t="str">
            <v>ТЮМЕНСКАЯ ОБЛАСТЬ</v>
          </cell>
          <cell r="O71" t="str">
            <v>1</v>
          </cell>
          <cell r="P71" t="str">
            <v>08464</v>
          </cell>
        </row>
        <row r="72">
          <cell r="A72" t="str">
            <v>05093</v>
          </cell>
          <cell r="B72" t="str">
            <v>093</v>
          </cell>
          <cell r="C72" t="str">
            <v>05</v>
          </cell>
          <cell r="E72">
            <v>71</v>
          </cell>
          <cell r="F72" t="str">
            <v>ГУПРиООС по Ханты-Мансийскому АО</v>
          </cell>
          <cell r="I72" t="str">
            <v>ГЛАВНОЕ УПРАВЛЕНИЕ ПРИРОДНЫХ РЕСУРСОВ И ОХРАНЫ ОКРУЖАЮЩЕЙ СРЕДЫ МПР РОССИИ ПО ХАНТЫ-МАНСИЙСКОМУ АВТОНОМНОМУ ОКРУГУ</v>
          </cell>
          <cell r="M72" t="str">
            <v>87</v>
          </cell>
          <cell r="N72" t="str">
            <v>ХАНТЫ-МАНСИЙСКИЙ АВТ.ОКРУГ</v>
          </cell>
          <cell r="O72" t="str">
            <v>1</v>
          </cell>
          <cell r="P72" t="str">
            <v>34101</v>
          </cell>
        </row>
        <row r="73">
          <cell r="A73" t="str">
            <v>05095</v>
          </cell>
          <cell r="B73" t="str">
            <v>095</v>
          </cell>
          <cell r="C73" t="str">
            <v>05</v>
          </cell>
          <cell r="E73">
            <v>72</v>
          </cell>
          <cell r="F73" t="str">
            <v>УПРиООС по Ямало-Ненецкому АО</v>
          </cell>
          <cell r="I73" t="str">
            <v>УПРАВЛЕНИЕ ПРИРОДНЫХ РЕСУРСОВ И ОХРАНЫ ОКРУЖАЮЩЕЙ СРЕДЫ МПР РОССИИ ПО ЯМАЛО-НЕНЕЦКОМУ АВТОНОМНОМУ ОКРУГУ</v>
          </cell>
          <cell r="M73" t="str">
            <v>90</v>
          </cell>
          <cell r="N73" t="str">
            <v>ЯМАЛО-НЕНЕЦКИЙ АВТ.ОКРУГ</v>
          </cell>
          <cell r="O73" t="str">
            <v>1</v>
          </cell>
          <cell r="P73" t="str">
            <v>49871</v>
          </cell>
        </row>
        <row r="74">
          <cell r="A74" t="str">
            <v>06055</v>
          </cell>
          <cell r="B74" t="str">
            <v>055</v>
          </cell>
          <cell r="C74" t="str">
            <v>06</v>
          </cell>
          <cell r="E74">
            <v>78</v>
          </cell>
          <cell r="F74" t="str">
            <v>ГУПРиООС по Алтайскому краю</v>
          </cell>
          <cell r="I74" t="str">
            <v>ГЛАВНОЕ УПРАВЛЕНИЕ ПРИРОДНЫХ РЕСУРСОВ И ОХРАНЫ ОКРУЖАЮЩЕЙ СРЕДЫ МПР РОССИИ ПО АЛТАЙСКОМУ КРАЮ</v>
          </cell>
          <cell r="M74" t="str">
            <v>17</v>
          </cell>
          <cell r="N74" t="str">
            <v>АЛТАЙСКИЙ КРАЙ</v>
          </cell>
          <cell r="O74" t="str">
            <v>1</v>
          </cell>
          <cell r="P74" t="str">
            <v>27876</v>
          </cell>
        </row>
        <row r="75">
          <cell r="A75" t="str">
            <v>06056</v>
          </cell>
          <cell r="B75" t="str">
            <v>056</v>
          </cell>
          <cell r="C75" t="str">
            <v>06</v>
          </cell>
          <cell r="E75">
            <v>81</v>
          </cell>
          <cell r="F75" t="str">
            <v>ГУПРиООС по Кемеровской области</v>
          </cell>
          <cell r="I75" t="str">
            <v>ГЛАВНОЕ УПРАВЛЕНИЕ ПРИРОДНЫХ РЕСУРСОВ И ОХРАНЫ ОКРУЖАЮЩЕЙ СРЕДЫ МПР РОССИИ ПО КЕМЕРОВСКОЙ ОБЛАСТИ</v>
          </cell>
          <cell r="M75" t="str">
            <v>39</v>
          </cell>
          <cell r="N75" t="str">
            <v>КЕМЕРОВСКАЯ ОБЛАСТЬ</v>
          </cell>
          <cell r="O75" t="str">
            <v>1</v>
          </cell>
          <cell r="P75" t="str">
            <v>52638</v>
          </cell>
        </row>
        <row r="76">
          <cell r="A76" t="str">
            <v>06057</v>
          </cell>
          <cell r="B76" t="str">
            <v>057</v>
          </cell>
          <cell r="C76" t="str">
            <v>06</v>
          </cell>
          <cell r="D76">
            <v>63</v>
          </cell>
          <cell r="E76">
            <v>73</v>
          </cell>
          <cell r="F76" t="str">
            <v>ГУПРиООС по Новосибирской области</v>
          </cell>
          <cell r="G76" t="str">
            <v>1</v>
          </cell>
          <cell r="H76" t="str">
            <v>Сибирский</v>
          </cell>
          <cell r="I76" t="str">
            <v>ГЛАВНОЕ УПРАВЛЕНИЕ ПРИРОДНЫХ РЕСУРСОВ И ОХРАНЫ ОКРУЖАЮЩЕЙ СРЕДЫ МПР РОССИИ ПО НОВОСИБИРСКОЙ ОБЛАСТИ</v>
          </cell>
          <cell r="J76" t="str">
            <v>Нoвocибиpcкoe упpaвлeниe лесами</v>
          </cell>
          <cell r="L76" t="str">
            <v>Новосибирское УЛ</v>
          </cell>
          <cell r="M76" t="str">
            <v>51</v>
          </cell>
          <cell r="N76" t="str">
            <v>НОВОСИБИРСКАЯ ОБЛАСТЬ</v>
          </cell>
          <cell r="O76" t="str">
            <v>1</v>
          </cell>
          <cell r="P76" t="str">
            <v>67541</v>
          </cell>
        </row>
        <row r="77">
          <cell r="A77" t="str">
            <v>06058</v>
          </cell>
          <cell r="B77" t="str">
            <v>058</v>
          </cell>
          <cell r="C77" t="str">
            <v>06</v>
          </cell>
          <cell r="E77">
            <v>82</v>
          </cell>
          <cell r="F77" t="str">
            <v>ГУПРиООС по Омской области</v>
          </cell>
          <cell r="I77" t="str">
            <v>ГЛАВНОЕ УПРАВЛЕНИЕ ПРИРОДНЫХ РЕСУРСОВ И ОХРАНЫ ОКРУЖАЮЩЕЙ СРЕДЫ МПР РОССИИ ПО ОМСКОЙ ОБЛАСТИ</v>
          </cell>
          <cell r="M77" t="str">
            <v>52</v>
          </cell>
          <cell r="N77" t="str">
            <v>ОМСКАЯ ОБЛАСТЬ</v>
          </cell>
          <cell r="O77" t="str">
            <v>1</v>
          </cell>
          <cell r="P77" t="str">
            <v>30900</v>
          </cell>
        </row>
        <row r="78">
          <cell r="A78" t="str">
            <v>06059</v>
          </cell>
          <cell r="B78" t="str">
            <v>059</v>
          </cell>
          <cell r="C78" t="str">
            <v>06</v>
          </cell>
          <cell r="E78">
            <v>83</v>
          </cell>
          <cell r="F78" t="str">
            <v>ГУПРиООС по Томской области</v>
          </cell>
          <cell r="I78" t="str">
            <v>ГЛАВНОЕ УПРАВЛЕНИЕ ПРИРОДНЫХ РЕСУРСОВ И ОХРАНЫ ОКРУЖАЮЩЕЙ СРЕДЫ МПР РОССИИ ПО ТОМСКОЙ ОБЛАСТИ</v>
          </cell>
          <cell r="M78" t="str">
            <v>65</v>
          </cell>
          <cell r="N78" t="str">
            <v>ТОМСКАЯ ОБЛАСТЬ</v>
          </cell>
          <cell r="O78" t="str">
            <v>1</v>
          </cell>
          <cell r="P78" t="str">
            <v>14006</v>
          </cell>
        </row>
        <row r="79">
          <cell r="A79" t="str">
            <v>06061</v>
          </cell>
          <cell r="B79" t="str">
            <v>061</v>
          </cell>
          <cell r="C79" t="str">
            <v>06</v>
          </cell>
          <cell r="E79">
            <v>79</v>
          </cell>
          <cell r="F79" t="str">
            <v>ГУПРиООС по Красноярскому краю</v>
          </cell>
          <cell r="I79" t="str">
            <v>ГЛАВНОЕ УПРАВЛЕНИЕ ПРИРОДНЫХ РЕСУРСОВ И ОХРАНЫ ОКРУЖАЮЩЕЙ СРЕДЫ МПР РОССИИ ПО КРАСНОЯРСКОМУ КРАЮ</v>
          </cell>
          <cell r="M79" t="str">
            <v>19</v>
          </cell>
          <cell r="N79" t="str">
            <v>КРАСНОЯРСКИЙ КРАЙ</v>
          </cell>
          <cell r="O79" t="str">
            <v>1</v>
          </cell>
          <cell r="P79" t="str">
            <v>21645</v>
          </cell>
        </row>
        <row r="80">
          <cell r="A80" t="str">
            <v>06062</v>
          </cell>
          <cell r="B80" t="str">
            <v>062</v>
          </cell>
          <cell r="C80" t="str">
            <v>06</v>
          </cell>
          <cell r="E80">
            <v>80</v>
          </cell>
          <cell r="F80" t="str">
            <v>ГУПРиООС по Иркутской области</v>
          </cell>
          <cell r="I80" t="str">
            <v>ГЛАВНОЕ УПРАВЛЕНИЕ ПРИРОДНЫХ РЕСУРСОВ И ОХРАНЫ ОКРУЖАЮЩЕЙ СРЕДЫ МПР РОССИИ ПО ИРКУТСКОЙ ОБЛАСТИ</v>
          </cell>
          <cell r="M80" t="str">
            <v>34</v>
          </cell>
          <cell r="N80" t="str">
            <v>ИРКУТСКАЯ ОБЛАСТЬ</v>
          </cell>
          <cell r="O80" t="str">
            <v>1</v>
          </cell>
          <cell r="P80" t="str">
            <v>43890</v>
          </cell>
        </row>
        <row r="81">
          <cell r="A81" t="str">
            <v>06063</v>
          </cell>
          <cell r="B81" t="str">
            <v>063</v>
          </cell>
          <cell r="C81" t="str">
            <v>06</v>
          </cell>
          <cell r="E81">
            <v>84</v>
          </cell>
          <cell r="F81" t="str">
            <v>ГУПРиООС по Читинской области</v>
          </cell>
          <cell r="I81" t="str">
            <v>ГЛАВНОЕ УПРАВЛЕНИЕ ПРИРОДНЫХ РЕСУРСОВ И ОХРАНЫ ОКРУЖАЮЩЕЙ СРЕДЫ МПР РОССИИ ПО ЧИТИНСКОЙ ОБЛАСТИ</v>
          </cell>
          <cell r="M81" t="str">
            <v>70</v>
          </cell>
          <cell r="N81" t="str">
            <v>ЧИТИНСКАЯ ОБЛАСТЬ</v>
          </cell>
          <cell r="O81" t="str">
            <v>1</v>
          </cell>
          <cell r="P81" t="str">
            <v>16535</v>
          </cell>
        </row>
        <row r="82">
          <cell r="A82" t="str">
            <v>06064</v>
          </cell>
          <cell r="B82" t="str">
            <v>064</v>
          </cell>
          <cell r="C82" t="str">
            <v>06</v>
          </cell>
          <cell r="E82">
            <v>75</v>
          </cell>
          <cell r="F82" t="str">
            <v>ГУПРиООС по Республике Бурятия</v>
          </cell>
          <cell r="I82" t="str">
            <v>ГЛАВНОЕ УПРАВЛЕНИЕ ПРИРОДНЫХ РЕСУРСОВ И ОХРАНЫ ОКРУЖАЮЩЕЙ СРЕДЫ МПР РОССИИ ПО РЕСПУБЛИКЕ БУРЯТИЯ</v>
          </cell>
          <cell r="M82" t="str">
            <v>02</v>
          </cell>
          <cell r="N82" t="str">
            <v>РЕСПУБЛИКА БУРЯТИЯ</v>
          </cell>
          <cell r="O82" t="str">
            <v>1</v>
          </cell>
          <cell r="P82" t="str">
            <v>08387</v>
          </cell>
        </row>
        <row r="83">
          <cell r="A83" t="str">
            <v>06065</v>
          </cell>
          <cell r="B83" t="str">
            <v>065</v>
          </cell>
          <cell r="C83" t="str">
            <v>06</v>
          </cell>
          <cell r="E83">
            <v>76</v>
          </cell>
          <cell r="F83" t="str">
            <v>УПРиООС по Республике Тыва</v>
          </cell>
          <cell r="I83" t="str">
            <v>УПРАВЛЕНИЕ ПРИРОДНЫХ РЕСУРСОВ И ОХРАНЫ ОКРУЖАЮЩЕЙ СРЕДЫ МПР РОССИИ ПО РЕСПУБЛИКЕ ТЫВА</v>
          </cell>
          <cell r="M83" t="str">
            <v>12</v>
          </cell>
          <cell r="N83" t="str">
            <v>РЕСПУБЛИКА ТЫВА</v>
          </cell>
          <cell r="O83" t="str">
            <v>1</v>
          </cell>
          <cell r="P83" t="str">
            <v>21186</v>
          </cell>
        </row>
        <row r="84">
          <cell r="A84" t="str">
            <v>06082</v>
          </cell>
          <cell r="B84" t="str">
            <v>082</v>
          </cell>
          <cell r="C84" t="str">
            <v>06</v>
          </cell>
          <cell r="E84">
            <v>86</v>
          </cell>
          <cell r="F84" t="str">
            <v>Таймырский лесхоз</v>
          </cell>
          <cell r="G84" t="str">
            <v>1</v>
          </cell>
          <cell r="H84" t="str">
            <v>Таймыр</v>
          </cell>
          <cell r="I84" t="str">
            <v>ТАЙМЫРСКИЙ ЛЕСХОЗ КОМИТЕТА ПО ЛЕСУ КРАСНОЯРСКОГО КРАЯ</v>
          </cell>
          <cell r="J84" t="str">
            <v>Таймырский лесхоз</v>
          </cell>
          <cell r="L84" t="str">
            <v>Таймырский лесхоз</v>
          </cell>
          <cell r="M84" t="str">
            <v>85</v>
          </cell>
          <cell r="N84" t="str">
            <v>ТАЙМЫРСКИЙ (ДОЛГАНО-НЕНЕЦКИЙ) АВТ.ОКРУГ</v>
          </cell>
          <cell r="O84" t="str">
            <v>1</v>
          </cell>
          <cell r="P84" t="str">
            <v>42646</v>
          </cell>
        </row>
        <row r="85">
          <cell r="A85" t="str">
            <v>06083</v>
          </cell>
          <cell r="B85" t="str">
            <v>083</v>
          </cell>
          <cell r="C85" t="str">
            <v>06</v>
          </cell>
          <cell r="E85">
            <v>87</v>
          </cell>
          <cell r="F85" t="str">
            <v>УПРиООС по Усть-Ордын. Бурятскому АО</v>
          </cell>
          <cell r="I85" t="str">
            <v>УПРАВЛЕНИЕ ПРИРОДНЫХ РЕСУРСОВ И ОХРАНЫ ОКРУЖАЮЩЕЙ СРЕДЫ МПР РОССИИ ПО УСТЬ-ОРДЫНСКОМУ БУРЯТСКОМУ АВТОНОМНОМУ ОКРУГУ</v>
          </cell>
          <cell r="M85" t="str">
            <v>86</v>
          </cell>
          <cell r="N85" t="str">
            <v>УСТЬ-ОРДЫНСКИЙ БУРЯТСКИЙ АВТ.ОКРУГ</v>
          </cell>
          <cell r="O85" t="str">
            <v>1</v>
          </cell>
          <cell r="P85" t="str">
            <v>16389</v>
          </cell>
        </row>
        <row r="86">
          <cell r="A86" t="str">
            <v>06084</v>
          </cell>
          <cell r="B86" t="str">
            <v>084</v>
          </cell>
          <cell r="C86" t="str">
            <v>06</v>
          </cell>
          <cell r="E86">
            <v>74</v>
          </cell>
          <cell r="F86" t="str">
            <v>УПРиООС по Республике Алтай</v>
          </cell>
          <cell r="I86" t="str">
            <v>УПРАВЛЕНИЕ ПРИРОДНЫХ РЕСУРСОВ И ОХРАНЫ ОКРУЖАЮЩЕЙ СРЕДЫ МПР РОССИИ ПО РЕСПУБЛИКЕ АЛТАЙ</v>
          </cell>
          <cell r="M86" t="str">
            <v>77</v>
          </cell>
          <cell r="N86" t="str">
            <v>РЕСПУБЛИКА АЛТАЙ</v>
          </cell>
          <cell r="O86" t="str">
            <v>1</v>
          </cell>
          <cell r="P86" t="str">
            <v>21301</v>
          </cell>
        </row>
        <row r="87">
          <cell r="A87" t="str">
            <v>06085</v>
          </cell>
          <cell r="B87" t="str">
            <v>085</v>
          </cell>
          <cell r="C87" t="str">
            <v>06</v>
          </cell>
          <cell r="E87">
            <v>77</v>
          </cell>
          <cell r="F87" t="str">
            <v>УПРиООС по Республике Хакасия</v>
          </cell>
          <cell r="I87" t="str">
            <v>УПРАВЛЕНИЕ ПРИРОДНЫХ РЕСУРСОВ И ОХРАНЫ ОКРУЖАЮЩЕЙ СРЕДЫ МПР РОССИИ ПО РЕСПУБЛИКЕ ХАКАСИЯ</v>
          </cell>
          <cell r="M87" t="str">
            <v>80</v>
          </cell>
          <cell r="N87" t="str">
            <v>РЕСПУБЛИКА ХАКАСИЯ</v>
          </cell>
          <cell r="O87" t="str">
            <v>1</v>
          </cell>
          <cell r="P87" t="str">
            <v>33274</v>
          </cell>
        </row>
        <row r="88">
          <cell r="A88" t="str">
            <v>06098</v>
          </cell>
          <cell r="B88" t="str">
            <v>098</v>
          </cell>
          <cell r="C88" t="str">
            <v>06</v>
          </cell>
          <cell r="E88">
            <v>88</v>
          </cell>
          <cell r="F88" t="str">
            <v>УПРиООС по Эвенкийскому АО</v>
          </cell>
          <cell r="I88" t="str">
            <v>УПРАВЛЕНИЕ ПРИРОДНЫХ РЕСУРСОВ И ОХРАНЫ ОКРУЖАЮЩЕЙ СРЕДЫ МПР РОССИИ ПО ЭВЕНКИЙСКОМУ АВТОНОМНОМУ ОКРУГУ</v>
          </cell>
          <cell r="M88" t="str">
            <v>89</v>
          </cell>
          <cell r="N88" t="str">
            <v>ЭВЕНКИЙСКИЙ АВТ.ОКРУГ</v>
          </cell>
          <cell r="O88" t="str">
            <v>1</v>
          </cell>
          <cell r="P88" t="str">
            <v>28674</v>
          </cell>
        </row>
        <row r="89">
          <cell r="A89" t="str">
            <v>06099</v>
          </cell>
          <cell r="B89" t="str">
            <v>099</v>
          </cell>
          <cell r="C89" t="str">
            <v>06</v>
          </cell>
          <cell r="E89">
            <v>85</v>
          </cell>
          <cell r="F89" t="str">
            <v>УПРиООС по Агинско-Бурятскому АО</v>
          </cell>
          <cell r="I89" t="str">
            <v>УПРАВЛЕНИЕ ПРИРОДНЫХ РЕСУРСОВ И ОХРАНЫ ОКРУЖАЮЩЕЙ СРЕДЫ МПР РОССИИ ПО АГИНСКОМУ БУРЯТСКОМУ АВТОНОМНОМУ ОКРУГУ</v>
          </cell>
          <cell r="M89" t="str">
            <v>81</v>
          </cell>
          <cell r="N89" t="str">
            <v>АГИНСКИЙ БУРЯТСКИЙ АВТ.ОКРУГ</v>
          </cell>
          <cell r="O89" t="str">
            <v>1</v>
          </cell>
          <cell r="P89" t="str">
            <v>51381</v>
          </cell>
        </row>
        <row r="90">
          <cell r="A90" t="str">
            <v>06131</v>
          </cell>
          <cell r="B90" t="str">
            <v>131</v>
          </cell>
          <cell r="C90" t="str">
            <v>06</v>
          </cell>
          <cell r="D90">
            <v>93</v>
          </cell>
          <cell r="E90">
            <v>89</v>
          </cell>
          <cell r="F90" t="str">
            <v>ВНИИПОМлесхоз</v>
          </cell>
          <cell r="G90" t="str">
            <v>3</v>
          </cell>
          <cell r="H90" t="str">
            <v>ВНИИПОМлесхоз</v>
          </cell>
          <cell r="I90" t="str">
            <v>ВНИИПОМЛЕСХОЗ</v>
          </cell>
          <cell r="J90" t="str">
            <v xml:space="preserve">Вcepoccийcкий НИИ пpoтивoпoжapнoй оxpaны лecoв </v>
          </cell>
          <cell r="K90" t="str">
            <v>и мexaнизaции лecнoгo хoзяйcтвa  (ВНИИПОМлесхоз)</v>
          </cell>
          <cell r="L90" t="str">
            <v>ВНИИПОМлесхоз</v>
          </cell>
          <cell r="M90" t="str">
            <v>19</v>
          </cell>
          <cell r="N90" t="str">
            <v>КРАСНОЯРСКИЙ КРАЙ</v>
          </cell>
          <cell r="O90" t="str">
            <v>1</v>
          </cell>
          <cell r="P90" t="str">
            <v>21954</v>
          </cell>
        </row>
        <row r="91">
          <cell r="A91" t="str">
            <v>07066</v>
          </cell>
          <cell r="B91" t="str">
            <v>066</v>
          </cell>
          <cell r="C91" t="str">
            <v>07</v>
          </cell>
          <cell r="D91">
            <v>82</v>
          </cell>
          <cell r="E91">
            <v>93</v>
          </cell>
          <cell r="F91" t="str">
            <v>ГУПРиООС по Приморскому краю</v>
          </cell>
          <cell r="G91" t="str">
            <v>1</v>
          </cell>
          <cell r="H91" t="str">
            <v>Приморское УЛ</v>
          </cell>
          <cell r="I91" t="str">
            <v>ГЛАВНОЕ УПРАВЛЕНИЕ ПРИРОДНЫХ РЕСУРСОВ И ОХРАНЫ ОКРУЖАЮЩЕЙ СРЕДЫ МПР РОССИИ ПО ПРИМОРСКОМУ КРАЮ</v>
          </cell>
          <cell r="J91" t="str">
            <v>Пpимopcкoe упpaвлeниe лесами</v>
          </cell>
          <cell r="L91" t="str">
            <v>Приморское УЛ</v>
          </cell>
          <cell r="M91" t="str">
            <v>20</v>
          </cell>
          <cell r="N91" t="str">
            <v>ПРИМОРСКИЙ КРАЙ</v>
          </cell>
          <cell r="O91" t="str">
            <v>1</v>
          </cell>
          <cell r="P91" t="str">
            <v>43091</v>
          </cell>
        </row>
        <row r="92">
          <cell r="A92" t="str">
            <v>07067</v>
          </cell>
          <cell r="B92" t="str">
            <v>067</v>
          </cell>
          <cell r="C92" t="str">
            <v>07</v>
          </cell>
          <cell r="E92">
            <v>91</v>
          </cell>
          <cell r="F92" t="str">
            <v>ГУПРиООС по Хабаровскому краю</v>
          </cell>
          <cell r="I92" t="str">
            <v>ГЛАВНОЕ УПРАВЛЕНИЕ ПРИРОДНЫХ РЕСУРСОВ И ОХРАНЫ ОКРУЖАЮЩЕЙ СРЕДЫ МПР РОССИИ ПО ХАБАРОВСКОМУ КРАЮ</v>
          </cell>
          <cell r="M92" t="str">
            <v>22</v>
          </cell>
          <cell r="N92" t="str">
            <v>ХАБАРОВСКИЙ КРАЙ</v>
          </cell>
          <cell r="O92" t="str">
            <v>1</v>
          </cell>
          <cell r="P92" t="str">
            <v>67543</v>
          </cell>
        </row>
        <row r="93">
          <cell r="A93" t="str">
            <v>07068</v>
          </cell>
          <cell r="B93" t="str">
            <v>068</v>
          </cell>
          <cell r="C93" t="str">
            <v>07</v>
          </cell>
          <cell r="E93">
            <v>94</v>
          </cell>
          <cell r="F93" t="str">
            <v>ГУПРиООС по Амурской области</v>
          </cell>
          <cell r="I93" t="str">
            <v>ГЛАВНОЕ УПРАВЛЕНИЕ ПРИРОДНЫХ РЕСУРСОВ И ОХРАНЫ ОКРУЖАЮЩЕЙ СРЕДЫ МПР РОССИИ ПО АМУРСКОЙ ОБЛАСТИ</v>
          </cell>
          <cell r="M93" t="str">
            <v>23</v>
          </cell>
          <cell r="N93" t="str">
            <v>АМУРСКАЯ ОБЛАСТЬ</v>
          </cell>
          <cell r="O93" t="str">
            <v>1</v>
          </cell>
          <cell r="P93" t="str">
            <v>10620</v>
          </cell>
        </row>
        <row r="94">
          <cell r="A94" t="str">
            <v>07069</v>
          </cell>
          <cell r="B94" t="str">
            <v>069</v>
          </cell>
          <cell r="C94" t="str">
            <v>07</v>
          </cell>
          <cell r="E94">
            <v>95</v>
          </cell>
          <cell r="F94" t="str">
            <v>УПРиООС по Камчатской области</v>
          </cell>
          <cell r="I94" t="str">
            <v>УПРАВЛЕНИЕ ПРИРОДНЫХ РЕСУРСОВ И ОХРАНЫ ОКРУЖАЮЩЕЙ СРЕДЫ МПР РОССИИ ПО КАМЧАТСКОЙ ОБЛАСТИ И КОРЯКСКОМУ АВТОНОМНОМУ ОКРУГУ</v>
          </cell>
          <cell r="M94" t="str">
            <v>38</v>
          </cell>
          <cell r="N94" t="str">
            <v>КАМЧАТСКАЯ ОБЛАСТЬ</v>
          </cell>
          <cell r="O94" t="str">
            <v>1</v>
          </cell>
          <cell r="P94" t="str">
            <v>25357</v>
          </cell>
        </row>
        <row r="95">
          <cell r="A95" t="str">
            <v>07070</v>
          </cell>
          <cell r="B95" t="str">
            <v>070</v>
          </cell>
          <cell r="C95" t="str">
            <v>07</v>
          </cell>
          <cell r="E95">
            <v>96</v>
          </cell>
          <cell r="F95" t="str">
            <v>УПРиООС по Магаданской области</v>
          </cell>
          <cell r="I95" t="str">
            <v>УПРАВЛЕНИЕ ПРИРОДНЫХ РЕСУРСОВ И ОХРАНЫ ОКРУЖАЮЩЕЙ СРЕДЫ МПР РОССИИ ПО МАГАДАНСКОЙ ОБЛАСТИ</v>
          </cell>
          <cell r="M95" t="str">
            <v>47</v>
          </cell>
          <cell r="N95" t="str">
            <v>МАГАДАНСКАЯ ОБЛАСТЬ</v>
          </cell>
          <cell r="O95" t="str">
            <v>1</v>
          </cell>
          <cell r="P95" t="str">
            <v>24066</v>
          </cell>
        </row>
        <row r="96">
          <cell r="A96" t="str">
            <v>07071</v>
          </cell>
          <cell r="B96" t="str">
            <v>071</v>
          </cell>
          <cell r="C96" t="str">
            <v>07</v>
          </cell>
          <cell r="E96">
            <v>97</v>
          </cell>
          <cell r="F96" t="str">
            <v>УПРиООС по Сахалинской области</v>
          </cell>
          <cell r="I96" t="str">
            <v>УПРАВЛЕНИЕ ПРИРОДНЫХ РЕСУРСОВ И ОХРАНЫ ОКРУЖАЮЩЕЙ СРЕДЫ МПР РОССИИ ПО САХАЛИНСКОЙ ОБЛАСТИ</v>
          </cell>
          <cell r="M96" t="str">
            <v>61</v>
          </cell>
          <cell r="N96" t="str">
            <v>САХАЛИНСКАЯ ОБЛАСТЬ</v>
          </cell>
          <cell r="O96" t="str">
            <v>1</v>
          </cell>
          <cell r="P96" t="str">
            <v>25534</v>
          </cell>
        </row>
        <row r="97">
          <cell r="A97" t="str">
            <v>07089</v>
          </cell>
          <cell r="B97" t="str">
            <v>089</v>
          </cell>
          <cell r="C97" t="str">
            <v>07</v>
          </cell>
          <cell r="E97">
            <v>99</v>
          </cell>
          <cell r="F97" t="str">
            <v>УПРиООС по Чукотскому АО</v>
          </cell>
          <cell r="I97" t="str">
            <v>УПРАВЛЕНИЕ ПРИРОДНЫХ РЕСУРСОВ И ОХРАНЫ ОКРУЖАЮЩЕЙ СРЕДЫ МПР РОССИИ ПО ЧУКОТСКОМУ АВТОНОМНОМУ ОКРУГУ</v>
          </cell>
          <cell r="M97" t="str">
            <v>88</v>
          </cell>
          <cell r="N97" t="str">
            <v>ЧУКОТСКИЙ АВТ.ОКРУГ</v>
          </cell>
          <cell r="O97" t="str">
            <v>1</v>
          </cell>
          <cell r="P97" t="str">
            <v>10714</v>
          </cell>
        </row>
        <row r="98">
          <cell r="A98" t="str">
            <v>07096</v>
          </cell>
          <cell r="B98" t="str">
            <v>096</v>
          </cell>
          <cell r="C98" t="str">
            <v>07</v>
          </cell>
          <cell r="D98">
            <v>79</v>
          </cell>
          <cell r="E98">
            <v>98</v>
          </cell>
          <cell r="F98" t="str">
            <v>УПРиООС по Еврейской АО</v>
          </cell>
          <cell r="G98" t="str">
            <v>1</v>
          </cell>
          <cell r="H98" t="str">
            <v>Еврейс</v>
          </cell>
          <cell r="I98" t="str">
            <v>УПРАВЛЕНИЕ ПРИРОДНЫХ РЕСУРСОВ И ОХРАНЫ ОКРУЖАЮЩЕЙ СРЕДЫ МПР РОССИИ ПО ЕВРЕЙСКОЙ АВТОНОМНОЙ ОБЛАСТИ</v>
          </cell>
          <cell r="J98" t="str">
            <v>Упpaвлeниe лесами Eвpeйcкoй Автономной Области</v>
          </cell>
          <cell r="L98" t="str">
            <v>УЛ Еврейской АО</v>
          </cell>
          <cell r="M98" t="str">
            <v>78</v>
          </cell>
          <cell r="N98" t="str">
            <v>ЕВРЕЙСКАЯ АВТ.ОБЛАСТЬ</v>
          </cell>
          <cell r="O98" t="str">
            <v>1</v>
          </cell>
          <cell r="P98" t="str">
            <v>35624</v>
          </cell>
        </row>
        <row r="99">
          <cell r="A99" t="str">
            <v>07142</v>
          </cell>
          <cell r="B99" t="str">
            <v>142</v>
          </cell>
          <cell r="C99" t="str">
            <v>07</v>
          </cell>
          <cell r="D99">
            <v>96</v>
          </cell>
          <cell r="E99">
            <v>100</v>
          </cell>
          <cell r="F99" t="str">
            <v>ДальНИИЛХ</v>
          </cell>
          <cell r="G99" t="str">
            <v>3</v>
          </cell>
          <cell r="H99" t="str">
            <v>ДальНИИЛХ</v>
          </cell>
          <cell r="I99" t="str">
            <v>ФЕДЕРАЛЬНОЕ ГОСУДАРСТВЕННОЕ УЧРЕЖДЕНИЕ ДАЛЬНЕВОСТОЧНЫЙ НАУЧНО-ИССЛЕДОВАТЕЛЬСКИЙ ИНСТИТУТ ЛЕСНОГО ХОЗЯЙСТВА</v>
          </cell>
          <cell r="J99" t="str">
            <v>Дaльнeвocтoчный научно-исследовательский институт</v>
          </cell>
          <cell r="K99" t="str">
            <v>лecнoгo хoзяйcтва (ДaльНИИЛХ)</v>
          </cell>
          <cell r="L99" t="str">
            <v>ДальНИИЛХ</v>
          </cell>
          <cell r="M99" t="str">
            <v>22</v>
          </cell>
          <cell r="N99" t="str">
            <v>ХАБАРОВСКИЙ КРАЙ</v>
          </cell>
          <cell r="O99" t="str">
            <v>1</v>
          </cell>
          <cell r="P99" t="str">
            <v>34768</v>
          </cell>
        </row>
        <row r="100">
          <cell r="A100" t="str">
            <v>07191</v>
          </cell>
          <cell r="B100" t="str">
            <v>191</v>
          </cell>
          <cell r="C100" t="str">
            <v>07</v>
          </cell>
          <cell r="D100">
            <v>84</v>
          </cell>
          <cell r="E100">
            <v>92</v>
          </cell>
          <cell r="F100" t="str">
            <v>УПРиООС по Республике Саха (Якутия)</v>
          </cell>
          <cell r="G100" t="str">
            <v>1</v>
          </cell>
          <cell r="H100" t="str">
            <v>Саха</v>
          </cell>
          <cell r="I100" t="str">
            <v>УПРАВЛЕНИЕ ПРИРОДНЫХ РЕСУРСОВ И ОХРАНЫ ОКРУЖАЮЩЕЙ СРЕДЫ МПР РОССИИ ПО РЕСПУБЛИКЕ САХА (ЯКУТИЯ)</v>
          </cell>
          <cell r="J100" t="str">
            <v>Упpaвлeниe лecнoгo хoзяйcтвa Pecпублики Caxa (Якутия)</v>
          </cell>
          <cell r="L100" t="str">
            <v>УЛ Респ.Саха(Якутия)</v>
          </cell>
          <cell r="M100" t="str">
            <v>16</v>
          </cell>
          <cell r="N100" t="str">
            <v>РЕСПУБЛИКА САХА (ЯКУТИЯ)</v>
          </cell>
          <cell r="O100" t="str">
            <v>1</v>
          </cell>
          <cell r="P100" t="str">
            <v>67545</v>
          </cell>
        </row>
        <row r="101">
          <cell r="A101" t="str">
            <v>90997</v>
          </cell>
          <cell r="B101" t="str">
            <v>997</v>
          </cell>
          <cell r="C101" t="str">
            <v>90</v>
          </cell>
          <cell r="E101">
            <v>101</v>
          </cell>
          <cell r="F101" t="str">
            <v>Резерв (МПР России)</v>
          </cell>
          <cell r="H101" t="str">
            <v>Резерв</v>
          </cell>
          <cell r="I101" t="str">
            <v>МИНИСТЕРСТВО ПРИРОДНЫХ РЕСУРСОВ РОССИЙСКОЙ ФЕДЕРАЦИИ</v>
          </cell>
          <cell r="J101" t="str">
            <v>Резерв</v>
          </cell>
          <cell r="M101" t="str">
            <v>73</v>
          </cell>
          <cell r="N101" t="str">
            <v>Г.МОСКВА</v>
          </cell>
          <cell r="O101" t="str">
            <v>1</v>
          </cell>
          <cell r="P101" t="str">
            <v>00050</v>
          </cell>
        </row>
        <row r="102">
          <cell r="A102" t="str">
            <v>90998</v>
          </cell>
          <cell r="B102" t="str">
            <v>998</v>
          </cell>
          <cell r="C102" t="str">
            <v>90</v>
          </cell>
          <cell r="E102">
            <v>102</v>
          </cell>
          <cell r="F102" t="str">
            <v>Резерв</v>
          </cell>
          <cell r="H102" t="str">
            <v>Резерв</v>
          </cell>
          <cell r="I102" t="str">
            <v>РЕЗЕРВ</v>
          </cell>
          <cell r="J102" t="str">
            <v>Резерв</v>
          </cell>
          <cell r="M102" t="str">
            <v>73</v>
          </cell>
          <cell r="N102" t="str">
            <v>Г.МОСКВА</v>
          </cell>
          <cell r="O102" t="str">
            <v>1</v>
          </cell>
          <cell r="P102" t="str">
            <v>90998</v>
          </cell>
        </row>
        <row r="103">
          <cell r="A103" t="str">
            <v>90999</v>
          </cell>
          <cell r="B103" t="str">
            <v>999</v>
          </cell>
          <cell r="C103" t="str">
            <v>90</v>
          </cell>
          <cell r="F103" t="str">
            <v>Всего по МПР России</v>
          </cell>
          <cell r="I103" t="str">
            <v>МИНИСТЕРСТВО ПРИРОДНЫХ РЕСУРСОВ РОССИЙСКОЙ ФЕДЕРАЦИИ</v>
          </cell>
          <cell r="M103" t="str">
            <v>73</v>
          </cell>
          <cell r="N103" t="str">
            <v>Г.МОСКВА</v>
          </cell>
          <cell r="O103" t="str">
            <v>1</v>
          </cell>
          <cell r="P103" t="str">
            <v>90999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не брать!"/>
      <sheetName val="Ахтуб."/>
      <sheetName val="Волод."/>
      <sheetName val="Енот."/>
      <sheetName val="Икрянин."/>
      <sheetName val="Камыз."/>
      <sheetName val="Красн."/>
      <sheetName val="Лиман."/>
      <sheetName val="Нарим."/>
      <sheetName val="Приволж."/>
      <sheetName val="Хараб."/>
      <sheetName val="Чернояр."/>
      <sheetName val="Астр."/>
      <sheetName val="Знам."/>
    </sheetNames>
    <sheetDataSet>
      <sheetData sheetId="0" refreshError="1"/>
      <sheetData sheetId="1" refreshError="1"/>
      <sheetData sheetId="2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3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4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5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6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7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8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9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0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1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2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3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4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AG132"/>
  <sheetViews>
    <sheetView tabSelected="1" view="pageBreakPreview" topLeftCell="A4" zoomScale="85" zoomScaleNormal="70" zoomScaleSheetLayoutView="70" workbookViewId="0">
      <selection activeCell="E7" sqref="E7:E13"/>
    </sheetView>
  </sheetViews>
  <sheetFormatPr defaultRowHeight="12.75"/>
  <cols>
    <col min="1" max="1" width="22.140625" customWidth="1"/>
    <col min="2" max="2" width="13.28515625" hidden="1" customWidth="1"/>
    <col min="3" max="3" width="7.5703125" hidden="1" customWidth="1"/>
    <col min="4" max="4" width="15.42578125" customWidth="1"/>
    <col min="5" max="5" width="15.7109375" customWidth="1"/>
    <col min="6" max="6" width="8.5703125" style="6" customWidth="1"/>
    <col min="7" max="7" width="13.42578125" style="6" customWidth="1"/>
    <col min="8" max="8" width="13.85546875" style="6" customWidth="1"/>
    <col min="9" max="9" width="7.7109375" style="6" customWidth="1"/>
    <col min="10" max="10" width="7.140625" style="6" bestFit="1" customWidth="1"/>
    <col min="11" max="11" width="7.7109375" style="6" bestFit="1" customWidth="1"/>
    <col min="12" max="12" width="7.42578125" style="6" bestFit="1" customWidth="1"/>
    <col min="13" max="13" width="7.5703125" style="6" bestFit="1" customWidth="1"/>
    <col min="14" max="14" width="9.85546875" style="6" customWidth="1"/>
    <col min="15" max="15" width="16.5703125" style="6" customWidth="1"/>
    <col min="16" max="16" width="15.28515625" style="6" customWidth="1"/>
    <col min="17" max="17" width="14.140625" style="6" customWidth="1"/>
    <col min="18" max="18" width="15.7109375" style="6" customWidth="1"/>
    <col min="19" max="19" width="9.28515625" style="6" customWidth="1"/>
    <col min="20" max="20" width="7.140625" style="6" bestFit="1" customWidth="1"/>
    <col min="21" max="21" width="7.7109375" style="6" bestFit="1" customWidth="1"/>
    <col min="22" max="22" width="7.42578125" style="6" bestFit="1" customWidth="1"/>
    <col min="23" max="23" width="7.5703125" style="6" bestFit="1" customWidth="1"/>
    <col min="24" max="24" width="16.28515625" style="6" customWidth="1"/>
    <col min="25" max="29" width="9.7109375" style="6" hidden="1" customWidth="1"/>
    <col min="30" max="30" width="12.42578125" hidden="1" customWidth="1"/>
    <col min="31" max="31" width="16.7109375" style="3" customWidth="1"/>
    <col min="32" max="32" width="13" style="3" hidden="1" customWidth="1"/>
    <col min="33" max="33" width="8.5703125" style="3" hidden="1" customWidth="1"/>
  </cols>
  <sheetData>
    <row r="1" spans="1:33" ht="31.5" customHeight="1"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E1" s="132"/>
    </row>
    <row r="2" spans="1:33" ht="51" customHeight="1">
      <c r="A2" s="144" t="s">
        <v>46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4"/>
      <c r="AG2" s="4"/>
    </row>
    <row r="3" spans="1:33" ht="18">
      <c r="A3" s="146" t="s">
        <v>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5"/>
      <c r="AG3" s="5"/>
    </row>
    <row r="4" spans="1:33" ht="20.25" customHeight="1">
      <c r="AE4" s="7" t="s">
        <v>1</v>
      </c>
    </row>
    <row r="5" spans="1:33" ht="19.5" customHeight="1">
      <c r="A5" s="148"/>
      <c r="B5" s="134" t="s">
        <v>2</v>
      </c>
      <c r="C5" s="134" t="s">
        <v>3</v>
      </c>
      <c r="D5" s="134" t="s">
        <v>49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45"/>
      <c r="Z5" s="145"/>
      <c r="AA5" s="145"/>
      <c r="AB5" s="145"/>
      <c r="AC5" s="145"/>
      <c r="AD5" s="147"/>
      <c r="AE5" s="161" t="s">
        <v>50</v>
      </c>
      <c r="AF5" s="134" t="s">
        <v>4</v>
      </c>
      <c r="AG5" s="134" t="s">
        <v>3</v>
      </c>
    </row>
    <row r="6" spans="1:33" ht="19.5" customHeight="1">
      <c r="A6" s="149"/>
      <c r="B6" s="134"/>
      <c r="C6" s="134"/>
      <c r="D6" s="148" t="s">
        <v>5</v>
      </c>
      <c r="E6" s="134" t="s">
        <v>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8"/>
      <c r="Z6" s="8"/>
      <c r="AA6" s="8"/>
      <c r="AB6" s="8"/>
      <c r="AC6" s="8"/>
      <c r="AD6" s="147"/>
      <c r="AE6" s="162"/>
      <c r="AF6" s="134"/>
      <c r="AG6" s="134"/>
    </row>
    <row r="7" spans="1:33" ht="19.5" customHeight="1">
      <c r="A7" s="149"/>
      <c r="B7" s="134"/>
      <c r="C7" s="134"/>
      <c r="D7" s="149"/>
      <c r="E7" s="148" t="s">
        <v>7</v>
      </c>
      <c r="F7" s="134" t="s">
        <v>8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8"/>
      <c r="Z7" s="8"/>
      <c r="AA7" s="8"/>
      <c r="AB7" s="8"/>
      <c r="AC7" s="8"/>
      <c r="AD7" s="147"/>
      <c r="AE7" s="162"/>
      <c r="AF7" s="134"/>
      <c r="AG7" s="134"/>
    </row>
    <row r="8" spans="1:33" ht="23.25" customHeight="1">
      <c r="A8" s="149"/>
      <c r="B8" s="134"/>
      <c r="C8" s="134"/>
      <c r="D8" s="149"/>
      <c r="E8" s="149"/>
      <c r="F8" s="145" t="s">
        <v>9</v>
      </c>
      <c r="G8" s="145"/>
      <c r="H8" s="145"/>
      <c r="I8" s="145"/>
      <c r="J8" s="145"/>
      <c r="K8" s="145"/>
      <c r="L8" s="145"/>
      <c r="M8" s="145"/>
      <c r="N8" s="145"/>
      <c r="O8" s="148" t="s">
        <v>39</v>
      </c>
      <c r="P8" s="145" t="s">
        <v>10</v>
      </c>
      <c r="Q8" s="145"/>
      <c r="R8" s="145"/>
      <c r="S8" s="145"/>
      <c r="T8" s="145"/>
      <c r="U8" s="145"/>
      <c r="V8" s="145"/>
      <c r="W8" s="145"/>
      <c r="X8" s="145"/>
      <c r="Y8" s="8"/>
      <c r="Z8" s="8"/>
      <c r="AA8" s="8"/>
      <c r="AB8" s="8"/>
      <c r="AC8" s="8"/>
      <c r="AD8" s="147"/>
      <c r="AE8" s="162"/>
      <c r="AF8" s="134"/>
      <c r="AG8" s="134"/>
    </row>
    <row r="9" spans="1:33" ht="18.75" customHeight="1">
      <c r="A9" s="149"/>
      <c r="B9" s="134"/>
      <c r="C9" s="134"/>
      <c r="D9" s="149"/>
      <c r="E9" s="149"/>
      <c r="F9" s="158" t="s">
        <v>11</v>
      </c>
      <c r="G9" s="145" t="s">
        <v>6</v>
      </c>
      <c r="H9" s="145"/>
      <c r="I9" s="145"/>
      <c r="J9" s="145"/>
      <c r="K9" s="145"/>
      <c r="L9" s="145"/>
      <c r="M9" s="145"/>
      <c r="N9" s="145"/>
      <c r="O9" s="149"/>
      <c r="P9" s="148" t="s">
        <v>12</v>
      </c>
      <c r="Q9" s="145" t="s">
        <v>6</v>
      </c>
      <c r="R9" s="145"/>
      <c r="S9" s="145"/>
      <c r="T9" s="145"/>
      <c r="U9" s="145"/>
      <c r="V9" s="145"/>
      <c r="W9" s="145"/>
      <c r="X9" s="145"/>
      <c r="Y9" s="8"/>
      <c r="Z9" s="8"/>
      <c r="AA9" s="8"/>
      <c r="AB9" s="8"/>
      <c r="AC9" s="8"/>
      <c r="AD9" s="147"/>
      <c r="AE9" s="162"/>
      <c r="AF9" s="134"/>
      <c r="AG9" s="134"/>
    </row>
    <row r="10" spans="1:33" ht="12.75" hidden="1" customHeight="1">
      <c r="A10" s="149"/>
      <c r="B10" s="134"/>
      <c r="C10" s="134"/>
      <c r="D10" s="149"/>
      <c r="E10" s="149"/>
      <c r="F10" s="159"/>
      <c r="G10" s="152" t="s">
        <v>13</v>
      </c>
      <c r="H10" s="138" t="s">
        <v>14</v>
      </c>
      <c r="I10" s="139"/>
      <c r="J10" s="139"/>
      <c r="K10" s="139"/>
      <c r="L10" s="139"/>
      <c r="M10" s="140"/>
      <c r="N10" s="152" t="s">
        <v>15</v>
      </c>
      <c r="O10" s="149"/>
      <c r="P10" s="149"/>
      <c r="Q10" s="135" t="s">
        <v>16</v>
      </c>
      <c r="R10" s="136"/>
      <c r="S10" s="136"/>
      <c r="T10" s="136"/>
      <c r="U10" s="136"/>
      <c r="V10" s="136"/>
      <c r="W10" s="137"/>
      <c r="X10" s="152" t="s">
        <v>17</v>
      </c>
      <c r="Y10" s="8"/>
      <c r="Z10" s="8"/>
      <c r="AA10" s="8"/>
      <c r="AB10" s="8"/>
      <c r="AC10" s="8"/>
      <c r="AD10" s="147"/>
      <c r="AE10" s="162"/>
      <c r="AF10" s="134"/>
      <c r="AG10" s="134"/>
    </row>
    <row r="11" spans="1:33" ht="67.5" customHeight="1">
      <c r="A11" s="149"/>
      <c r="B11" s="134"/>
      <c r="C11" s="134"/>
      <c r="D11" s="149"/>
      <c r="E11" s="149"/>
      <c r="F11" s="159"/>
      <c r="G11" s="153"/>
      <c r="H11" s="141"/>
      <c r="I11" s="142"/>
      <c r="J11" s="142"/>
      <c r="K11" s="142"/>
      <c r="L11" s="142"/>
      <c r="M11" s="143"/>
      <c r="N11" s="153"/>
      <c r="O11" s="149"/>
      <c r="P11" s="149"/>
      <c r="Q11" s="152" t="s">
        <v>32</v>
      </c>
      <c r="R11" s="135" t="s">
        <v>18</v>
      </c>
      <c r="S11" s="136"/>
      <c r="T11" s="136"/>
      <c r="U11" s="136"/>
      <c r="V11" s="136"/>
      <c r="W11" s="137"/>
      <c r="X11" s="153"/>
      <c r="Y11" s="8"/>
      <c r="Z11" s="8"/>
      <c r="AA11" s="8"/>
      <c r="AB11" s="8"/>
      <c r="AC11" s="8"/>
      <c r="AD11" s="122"/>
      <c r="AE11" s="162"/>
      <c r="AF11" s="134"/>
      <c r="AG11" s="134"/>
    </row>
    <row r="12" spans="1:33" ht="12.75" customHeight="1">
      <c r="A12" s="149"/>
      <c r="B12" s="121"/>
      <c r="C12" s="121"/>
      <c r="D12" s="149"/>
      <c r="E12" s="149"/>
      <c r="F12" s="159"/>
      <c r="G12" s="153"/>
      <c r="H12" s="152" t="s">
        <v>33</v>
      </c>
      <c r="I12" s="151" t="s">
        <v>34</v>
      </c>
      <c r="J12" s="151"/>
      <c r="K12" s="151"/>
      <c r="L12" s="151"/>
      <c r="M12" s="151"/>
      <c r="N12" s="153"/>
      <c r="O12" s="149"/>
      <c r="P12" s="149"/>
      <c r="Q12" s="153"/>
      <c r="R12" s="152" t="s">
        <v>33</v>
      </c>
      <c r="S12" s="151" t="s">
        <v>34</v>
      </c>
      <c r="T12" s="151"/>
      <c r="U12" s="151"/>
      <c r="V12" s="151"/>
      <c r="W12" s="151"/>
      <c r="X12" s="153"/>
      <c r="Y12" s="8"/>
      <c r="Z12" s="8"/>
      <c r="AA12" s="8"/>
      <c r="AB12" s="8"/>
      <c r="AC12" s="8"/>
      <c r="AD12" s="122"/>
      <c r="AE12" s="162"/>
      <c r="AF12" s="121"/>
      <c r="AG12" s="121"/>
    </row>
    <row r="13" spans="1:33" ht="25.5" customHeight="1">
      <c r="A13" s="150"/>
      <c r="B13" s="121"/>
      <c r="C13" s="121"/>
      <c r="D13" s="150"/>
      <c r="E13" s="150"/>
      <c r="F13" s="160"/>
      <c r="G13" s="154"/>
      <c r="H13" s="154"/>
      <c r="I13" s="123" t="s">
        <v>40</v>
      </c>
      <c r="J13" s="123" t="s">
        <v>35</v>
      </c>
      <c r="K13" s="123" t="s">
        <v>36</v>
      </c>
      <c r="L13" s="123" t="s">
        <v>37</v>
      </c>
      <c r="M13" s="123" t="s">
        <v>38</v>
      </c>
      <c r="N13" s="154"/>
      <c r="O13" s="150"/>
      <c r="P13" s="150"/>
      <c r="Q13" s="154"/>
      <c r="R13" s="154"/>
      <c r="S13" s="123" t="s">
        <v>40</v>
      </c>
      <c r="T13" s="123" t="s">
        <v>35</v>
      </c>
      <c r="U13" s="123" t="s">
        <v>36</v>
      </c>
      <c r="V13" s="123" t="s">
        <v>37</v>
      </c>
      <c r="W13" s="123" t="s">
        <v>38</v>
      </c>
      <c r="X13" s="154"/>
      <c r="Y13" s="8"/>
      <c r="Z13" s="8"/>
      <c r="AA13" s="8"/>
      <c r="AB13" s="8"/>
      <c r="AC13" s="8"/>
      <c r="AD13" s="122"/>
      <c r="AE13" s="163"/>
      <c r="AF13" s="121"/>
      <c r="AG13" s="121"/>
    </row>
    <row r="14" spans="1:33" ht="21" customHeight="1">
      <c r="A14" s="121">
        <v>1</v>
      </c>
      <c r="B14" s="123">
        <v>1</v>
      </c>
      <c r="C14" s="123">
        <v>2</v>
      </c>
      <c r="D14" s="123">
        <v>2</v>
      </c>
      <c r="E14" s="123">
        <v>3</v>
      </c>
      <c r="F14" s="123" t="s">
        <v>41</v>
      </c>
      <c r="G14" s="123">
        <v>5</v>
      </c>
      <c r="H14" s="123" t="s">
        <v>42</v>
      </c>
      <c r="I14" s="123">
        <v>7</v>
      </c>
      <c r="J14" s="123">
        <v>8</v>
      </c>
      <c r="K14" s="123">
        <v>9</v>
      </c>
      <c r="L14" s="123">
        <v>10</v>
      </c>
      <c r="M14" s="123">
        <v>11</v>
      </c>
      <c r="N14" s="123">
        <v>12</v>
      </c>
      <c r="O14" s="123">
        <v>13</v>
      </c>
      <c r="P14" s="123" t="s">
        <v>43</v>
      </c>
      <c r="Q14" s="123">
        <v>15</v>
      </c>
      <c r="R14" s="123" t="s">
        <v>44</v>
      </c>
      <c r="S14" s="123">
        <v>17</v>
      </c>
      <c r="T14" s="123">
        <v>18</v>
      </c>
      <c r="U14" s="123">
        <v>19</v>
      </c>
      <c r="V14" s="123">
        <v>20</v>
      </c>
      <c r="W14" s="123">
        <v>21</v>
      </c>
      <c r="X14" s="123">
        <v>22</v>
      </c>
      <c r="Y14" s="8"/>
      <c r="Z14" s="8"/>
      <c r="AA14" s="8"/>
      <c r="AB14" s="8"/>
      <c r="AC14" s="8"/>
      <c r="AD14" s="122"/>
      <c r="AE14" s="124" t="s">
        <v>45</v>
      </c>
      <c r="AF14" s="124">
        <v>13</v>
      </c>
      <c r="AG14" s="124">
        <v>14</v>
      </c>
    </row>
    <row r="15" spans="1:33" ht="38.25">
      <c r="A15" s="125" t="s">
        <v>47</v>
      </c>
      <c r="B15" s="9">
        <f>B18+B17</f>
        <v>0</v>
      </c>
      <c r="C15" s="9"/>
      <c r="D15" s="131">
        <v>2384</v>
      </c>
      <c r="E15" s="131">
        <f>D15-P15</f>
        <v>815</v>
      </c>
      <c r="F15" s="131">
        <f t="shared" ref="F15:AD15" si="0">F17+F18</f>
        <v>5</v>
      </c>
      <c r="G15" s="131">
        <f t="shared" si="0"/>
        <v>1</v>
      </c>
      <c r="H15" s="131">
        <f>H17+H18</f>
        <v>2</v>
      </c>
      <c r="I15" s="131">
        <f>I17+I18</f>
        <v>0</v>
      </c>
      <c r="J15" s="131">
        <f>J17+J18</f>
        <v>2</v>
      </c>
      <c r="K15" s="131">
        <v>0</v>
      </c>
      <c r="L15" s="131">
        <v>0</v>
      </c>
      <c r="M15" s="131">
        <f>M7+M18</f>
        <v>0</v>
      </c>
      <c r="N15" s="131">
        <v>2</v>
      </c>
      <c r="O15" s="131">
        <f t="shared" si="0"/>
        <v>1537</v>
      </c>
      <c r="P15" s="131">
        <f>Q15+R15+X15</f>
        <v>1569</v>
      </c>
      <c r="Q15" s="131">
        <f t="shared" si="0"/>
        <v>510</v>
      </c>
      <c r="R15" s="131">
        <f>T15</f>
        <v>478</v>
      </c>
      <c r="S15" s="131"/>
      <c r="T15" s="131">
        <f>T17+T18</f>
        <v>478</v>
      </c>
      <c r="U15" s="131"/>
      <c r="V15" s="131"/>
      <c r="W15" s="131"/>
      <c r="X15" s="131">
        <f>X17+X18</f>
        <v>581</v>
      </c>
      <c r="Y15" s="131" t="e">
        <f t="shared" si="0"/>
        <v>#REF!</v>
      </c>
      <c r="Z15" s="131" t="e">
        <f t="shared" si="0"/>
        <v>#REF!</v>
      </c>
      <c r="AA15" s="131" t="e">
        <f t="shared" si="0"/>
        <v>#REF!</v>
      </c>
      <c r="AB15" s="131" t="e">
        <f t="shared" si="0"/>
        <v>#REF!</v>
      </c>
      <c r="AC15" s="131" t="e">
        <f t="shared" si="0"/>
        <v>#REF!</v>
      </c>
      <c r="AD15" s="131" t="e">
        <f t="shared" si="0"/>
        <v>#REF!</v>
      </c>
      <c r="AE15" s="131">
        <f>Q15+R15-O15</f>
        <v>-549</v>
      </c>
      <c r="AF15" s="9">
        <f>AF18+AF17</f>
        <v>0</v>
      </c>
      <c r="AG15" s="126"/>
    </row>
    <row r="16" spans="1:33" ht="15.75">
      <c r="A16" s="31" t="s">
        <v>19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3"/>
      <c r="Z16" s="13"/>
      <c r="AA16" s="13"/>
      <c r="AB16" s="14"/>
      <c r="AC16" s="14"/>
      <c r="AD16" s="127"/>
      <c r="AE16" s="126"/>
      <c r="AF16" s="128"/>
      <c r="AG16" s="128"/>
    </row>
    <row r="17" spans="1:33" ht="40.15" customHeight="1">
      <c r="A17" s="125" t="s">
        <v>20</v>
      </c>
      <c r="B17" s="125"/>
      <c r="C17" s="8"/>
      <c r="D17" s="8"/>
      <c r="E17" s="8"/>
      <c r="F17" s="130">
        <f>G17+N17+H17</f>
        <v>5</v>
      </c>
      <c r="G17" s="130">
        <v>1</v>
      </c>
      <c r="H17" s="130">
        <f>I17+J17+K17+L17+M17</f>
        <v>2</v>
      </c>
      <c r="I17" s="130"/>
      <c r="J17" s="130">
        <v>2</v>
      </c>
      <c r="K17" s="130"/>
      <c r="L17" s="130"/>
      <c r="M17" s="130"/>
      <c r="N17" s="130">
        <v>2</v>
      </c>
      <c r="O17" s="130">
        <v>1180</v>
      </c>
      <c r="P17" s="130">
        <f>Q17+R17+X17</f>
        <v>1205</v>
      </c>
      <c r="Q17" s="130">
        <v>392</v>
      </c>
      <c r="R17" s="130">
        <f>S17+T17+U17+V17+W17</f>
        <v>367</v>
      </c>
      <c r="S17" s="130"/>
      <c r="T17" s="130">
        <v>367</v>
      </c>
      <c r="U17" s="130"/>
      <c r="V17" s="130"/>
      <c r="W17" s="130"/>
      <c r="X17" s="130">
        <v>446</v>
      </c>
      <c r="Y17" s="14" t="e">
        <f>[3]Ахтуб.!M13+[3]Волод.!M13+[3]Енот.!M13+[3]Икрянин.!M13+[3]Камыз.!M13+[3]Красн.!M13+[3]Лиман.!M13+[3]Нарим.!M13+[3]Приволж.!M13+[3]Хараб.!M13+[3]Чернояр.!M13+[3]Астр.!M13+[3]Знам.!M13</f>
        <v>#REF!</v>
      </c>
      <c r="Z17" s="14" t="e">
        <f>[3]Ахтуб.!N13+[3]Волод.!N13+[3]Енот.!N13+[3]Икрянин.!N13+[3]Камыз.!N13+[3]Красн.!N13+[3]Лиман.!N13+[3]Нарим.!N13+[3]Приволж.!N13+[3]Хараб.!N13+[3]Чернояр.!N13+[3]Астр.!N13+[3]Знам.!N13</f>
        <v>#REF!</v>
      </c>
      <c r="AA17" s="14" t="e">
        <f>[3]Ахтуб.!O13+[3]Волод.!O13+[3]Енот.!O13+[3]Икрянин.!O13+[3]Камыз.!O13+[3]Красн.!O13+[3]Лиман.!O13+[3]Нарим.!O13+[3]Приволж.!O13+[3]Хараб.!O13+[3]Чернояр.!O13+[3]Астр.!O13+[3]Знам.!O13</f>
        <v>#REF!</v>
      </c>
      <c r="AB17" s="14" t="e">
        <f>[3]Ахтуб.!P13+[3]Волод.!P13+[3]Енот.!P13+[3]Икрянин.!P13+[3]Камыз.!P13+[3]Красн.!P13+[3]Лиман.!P13+[3]Нарим.!P13+[3]Приволж.!P13+[3]Хараб.!P13+[3]Чернояр.!P13+[3]Астр.!P13+[3]Знам.!P13</f>
        <v>#REF!</v>
      </c>
      <c r="AC17" s="14" t="e">
        <f>[3]Ахтуб.!Q13+[3]Волод.!Q13+[3]Енот.!Q13+[3]Икрянин.!Q13+[3]Камыз.!Q13+[3]Красн.!Q13+[3]Лиман.!Q13+[3]Нарим.!Q13+[3]Приволж.!Q13+[3]Хараб.!Q13+[3]Чернояр.!Q13+[3]Астр.!Q13+[3]Знам.!Q13</f>
        <v>#REF!</v>
      </c>
      <c r="AD17" s="14" t="e">
        <f>[3]Ахтуб.!R13+[3]Волод.!R13+[3]Енот.!R13+[3]Икрянин.!R13+[3]Камыз.!R13+[3]Красн.!R13+[3]Лиман.!R13+[3]Нарим.!R13+[3]Приволж.!R13+[3]Хараб.!R13+[3]Чернояр.!R13+[3]Астр.!R13+[3]Знам.!R13</f>
        <v>#REF!</v>
      </c>
      <c r="AE17" s="14">
        <f>(Q17+R17)-O17</f>
        <v>-421</v>
      </c>
      <c r="AF17" s="126"/>
      <c r="AG17" s="126"/>
    </row>
    <row r="18" spans="1:33" ht="57.6" customHeight="1" thickBot="1">
      <c r="A18" s="125" t="s">
        <v>21</v>
      </c>
      <c r="B18" s="129"/>
      <c r="C18" s="8"/>
      <c r="D18" s="8"/>
      <c r="E18" s="8"/>
      <c r="F18" s="130">
        <f>G18+N18+H18</f>
        <v>0</v>
      </c>
      <c r="G18" s="14"/>
      <c r="H18" s="14"/>
      <c r="I18" s="14"/>
      <c r="J18" s="14"/>
      <c r="K18" s="14"/>
      <c r="L18" s="14"/>
      <c r="M18" s="14"/>
      <c r="N18" s="14"/>
      <c r="O18" s="130">
        <v>357</v>
      </c>
      <c r="P18" s="130">
        <f>Q18+R18+X18</f>
        <v>364</v>
      </c>
      <c r="Q18" s="130">
        <v>118</v>
      </c>
      <c r="R18" s="130">
        <f>T18</f>
        <v>111</v>
      </c>
      <c r="S18" s="130"/>
      <c r="T18" s="14">
        <v>111</v>
      </c>
      <c r="U18" s="14"/>
      <c r="V18" s="14"/>
      <c r="W18" s="14"/>
      <c r="X18" s="130">
        <v>135</v>
      </c>
      <c r="Y18" s="14"/>
      <c r="Z18" s="14"/>
      <c r="AA18" s="14"/>
      <c r="AB18" s="14"/>
      <c r="AC18" s="14"/>
      <c r="AD18" s="14"/>
      <c r="AE18" s="14">
        <f>(Q18+R18)-O18</f>
        <v>-128</v>
      </c>
      <c r="AF18" s="126"/>
      <c r="AG18" s="66"/>
    </row>
    <row r="19" spans="1:33" ht="17.25" hidden="1" customHeight="1" thickBot="1">
      <c r="A19" s="18" t="s">
        <v>22</v>
      </c>
      <c r="B19" s="19"/>
      <c r="C19" s="20"/>
      <c r="D19" s="20"/>
      <c r="E19" s="20"/>
      <c r="F19" s="28">
        <f>G19+N19+H19</f>
        <v>1</v>
      </c>
      <c r="G19" s="21">
        <v>1</v>
      </c>
      <c r="H19" s="21">
        <v>0</v>
      </c>
      <c r="I19" s="21"/>
      <c r="J19" s="21"/>
      <c r="K19" s="21"/>
      <c r="L19" s="21"/>
      <c r="M19" s="21"/>
      <c r="N19" s="21">
        <v>0</v>
      </c>
      <c r="O19" s="22"/>
      <c r="P19" s="21">
        <f>SUM(Q19:X19)</f>
        <v>964</v>
      </c>
      <c r="Q19" s="115">
        <v>964</v>
      </c>
      <c r="R19" s="21"/>
      <c r="S19" s="21"/>
      <c r="T19" s="21"/>
      <c r="U19" s="21"/>
      <c r="V19" s="21"/>
      <c r="W19" s="21"/>
      <c r="X19" s="21"/>
      <c r="Y19" s="116"/>
      <c r="Z19" s="117"/>
      <c r="AA19" s="117"/>
      <c r="AB19" s="118"/>
      <c r="AC19" s="119"/>
      <c r="AD19" s="120"/>
      <c r="AE19" s="28"/>
      <c r="AF19" s="17"/>
      <c r="AG19" s="17"/>
    </row>
    <row r="20" spans="1:33" ht="17.25" hidden="1" customHeight="1" thickBot="1">
      <c r="A20" s="18" t="s">
        <v>23</v>
      </c>
      <c r="B20" s="19"/>
      <c r="C20" s="20"/>
      <c r="D20" s="20"/>
      <c r="E20" s="20"/>
      <c r="F20" s="10"/>
      <c r="G20" s="21"/>
      <c r="H20" s="21"/>
      <c r="I20" s="21"/>
      <c r="J20" s="21"/>
      <c r="K20" s="21"/>
      <c r="L20" s="21"/>
      <c r="M20" s="21"/>
      <c r="N20" s="21"/>
      <c r="O20" s="22"/>
      <c r="P20" s="14">
        <f>P19*34.2%</f>
        <v>329.68800000000005</v>
      </c>
      <c r="Q20" s="14">
        <f>Q19*34.2%</f>
        <v>329.68800000000005</v>
      </c>
      <c r="R20" s="14">
        <f>R19*34.2%</f>
        <v>0</v>
      </c>
      <c r="S20" s="14"/>
      <c r="T20" s="14"/>
      <c r="U20" s="14"/>
      <c r="V20" s="14"/>
      <c r="W20" s="14"/>
      <c r="X20" s="14">
        <f>X19*34.2%</f>
        <v>0</v>
      </c>
      <c r="Y20" s="23"/>
      <c r="Z20" s="24"/>
      <c r="AA20" s="24"/>
      <c r="AB20" s="25"/>
      <c r="AC20" s="26"/>
      <c r="AD20" s="27"/>
      <c r="AE20" s="28"/>
      <c r="AF20" s="17"/>
      <c r="AG20" s="17"/>
    </row>
    <row r="21" spans="1:33" ht="12.75" hidden="1" customHeight="1">
      <c r="A21" s="29" t="s">
        <v>24</v>
      </c>
      <c r="B21" s="30"/>
      <c r="C21" s="31"/>
      <c r="D21" s="31"/>
      <c r="E21" s="31"/>
      <c r="F21" s="10">
        <f>G21+N21+H21</f>
        <v>4</v>
      </c>
      <c r="G21" s="14">
        <v>0</v>
      </c>
      <c r="H21" s="14">
        <v>2</v>
      </c>
      <c r="I21" s="14"/>
      <c r="J21" s="14"/>
      <c r="K21" s="14"/>
      <c r="L21" s="14"/>
      <c r="M21" s="14"/>
      <c r="N21" s="14">
        <v>2</v>
      </c>
      <c r="O21" s="32"/>
      <c r="P21" s="14">
        <f>SUM(Q21:X21)</f>
        <v>479</v>
      </c>
      <c r="Q21" s="33">
        <v>0</v>
      </c>
      <c r="R21" s="14">
        <v>298</v>
      </c>
      <c r="S21" s="14"/>
      <c r="T21" s="14"/>
      <c r="U21" s="14"/>
      <c r="V21" s="14"/>
      <c r="W21" s="14"/>
      <c r="X21" s="14">
        <v>181</v>
      </c>
      <c r="Y21" s="34"/>
      <c r="Z21" s="35"/>
      <c r="AA21" s="35"/>
      <c r="AB21" s="36"/>
      <c r="AC21" s="37"/>
      <c r="AD21" s="38"/>
      <c r="AE21" s="10"/>
      <c r="AF21" s="39"/>
      <c r="AG21" s="39"/>
    </row>
    <row r="22" spans="1:33" ht="24.75" hidden="1" customHeight="1">
      <c r="A22" s="18" t="s">
        <v>23</v>
      </c>
      <c r="B22" s="30"/>
      <c r="C22" s="31"/>
      <c r="D22" s="31"/>
      <c r="E22" s="31"/>
      <c r="F22" s="10"/>
      <c r="G22" s="14"/>
      <c r="H22" s="14"/>
      <c r="I22" s="14"/>
      <c r="J22" s="14"/>
      <c r="K22" s="14"/>
      <c r="L22" s="14"/>
      <c r="M22" s="14"/>
      <c r="N22" s="14"/>
      <c r="O22" s="32"/>
      <c r="P22" s="14">
        <f>P21*34.2%</f>
        <v>163.81800000000001</v>
      </c>
      <c r="Q22" s="33">
        <v>0</v>
      </c>
      <c r="R22" s="14">
        <f>R21*34.2%</f>
        <v>101.91600000000001</v>
      </c>
      <c r="S22" s="14"/>
      <c r="T22" s="14"/>
      <c r="U22" s="14"/>
      <c r="V22" s="14"/>
      <c r="W22" s="14"/>
      <c r="X22" s="14">
        <f>X21*34.2%</f>
        <v>61.902000000000008</v>
      </c>
      <c r="Y22" s="40"/>
      <c r="Z22" s="41"/>
      <c r="AA22" s="41"/>
      <c r="AB22" s="42"/>
      <c r="AC22" s="43"/>
      <c r="AD22" s="44"/>
      <c r="AE22" s="10"/>
      <c r="AF22" s="39"/>
      <c r="AG22" s="39"/>
    </row>
    <row r="23" spans="1:33" ht="15.75" hidden="1" thickBot="1">
      <c r="A23" s="29" t="s">
        <v>25</v>
      </c>
      <c r="B23" s="30"/>
      <c r="C23" s="31"/>
      <c r="D23" s="31"/>
      <c r="E23" s="31"/>
      <c r="F23" s="10">
        <f>G23+N23+H23</f>
        <v>95</v>
      </c>
      <c r="G23" s="45">
        <v>0</v>
      </c>
      <c r="H23" s="45">
        <v>20</v>
      </c>
      <c r="I23" s="45"/>
      <c r="J23" s="45"/>
      <c r="K23" s="45"/>
      <c r="L23" s="45"/>
      <c r="M23" s="45"/>
      <c r="N23" s="45">
        <v>75</v>
      </c>
      <c r="O23" s="46"/>
      <c r="P23" s="14">
        <f>SUM(Q23:X23)</f>
        <v>11916</v>
      </c>
      <c r="Q23" s="47">
        <v>0</v>
      </c>
      <c r="R23" s="45">
        <v>5393</v>
      </c>
      <c r="S23" s="45"/>
      <c r="T23" s="45"/>
      <c r="U23" s="45"/>
      <c r="V23" s="45"/>
      <c r="W23" s="45"/>
      <c r="X23" s="45">
        <v>6523</v>
      </c>
      <c r="Y23" s="48"/>
      <c r="Z23" s="49"/>
      <c r="AA23" s="49"/>
      <c r="AB23" s="45"/>
      <c r="AC23" s="50"/>
      <c r="AD23" s="51"/>
      <c r="AE23" s="10"/>
      <c r="AF23" s="52"/>
      <c r="AG23" s="52"/>
    </row>
    <row r="24" spans="1:33" ht="15.75" hidden="1" thickBot="1">
      <c r="A24" s="18" t="s">
        <v>23</v>
      </c>
      <c r="B24" s="30"/>
      <c r="C24" s="31"/>
      <c r="D24" s="31"/>
      <c r="E24" s="31"/>
      <c r="F24" s="10"/>
      <c r="G24" s="45"/>
      <c r="H24" s="45"/>
      <c r="I24" s="45"/>
      <c r="J24" s="45"/>
      <c r="K24" s="45"/>
      <c r="L24" s="45"/>
      <c r="M24" s="45"/>
      <c r="N24" s="45"/>
      <c r="O24" s="46"/>
      <c r="P24" s="14">
        <f>P23*34.2%</f>
        <v>4075.2720000000004</v>
      </c>
      <c r="Q24" s="47">
        <v>0</v>
      </c>
      <c r="R24" s="14">
        <f>R23*34.2%</f>
        <v>1844.4060000000002</v>
      </c>
      <c r="S24" s="14"/>
      <c r="T24" s="14"/>
      <c r="U24" s="14"/>
      <c r="V24" s="14"/>
      <c r="W24" s="14"/>
      <c r="X24" s="14">
        <f>X23*34.2%</f>
        <v>2230.866</v>
      </c>
      <c r="Y24" s="48"/>
      <c r="Z24" s="49"/>
      <c r="AA24" s="49"/>
      <c r="AB24" s="45"/>
      <c r="AC24" s="50"/>
      <c r="AD24" s="51"/>
      <c r="AE24" s="10"/>
      <c r="AF24" s="52"/>
      <c r="AG24" s="52"/>
    </row>
    <row r="25" spans="1:33" ht="26.25" hidden="1" thickBot="1">
      <c r="A25" s="29" t="s">
        <v>26</v>
      </c>
      <c r="B25" s="30"/>
      <c r="C25" s="31"/>
      <c r="D25" s="31"/>
      <c r="E25" s="31"/>
      <c r="F25" s="10">
        <f>G25+N25+H25</f>
        <v>12</v>
      </c>
      <c r="G25" s="14">
        <v>0</v>
      </c>
      <c r="H25" s="14">
        <v>4</v>
      </c>
      <c r="I25" s="14"/>
      <c r="J25" s="14"/>
      <c r="K25" s="14"/>
      <c r="L25" s="14"/>
      <c r="M25" s="14"/>
      <c r="N25" s="14">
        <v>8</v>
      </c>
      <c r="O25" s="32"/>
      <c r="P25" s="14">
        <f>SUM(Q25:X25)</f>
        <v>2422</v>
      </c>
      <c r="Q25" s="47">
        <v>0</v>
      </c>
      <c r="R25" s="14">
        <v>1173</v>
      </c>
      <c r="S25" s="14"/>
      <c r="T25" s="14"/>
      <c r="U25" s="14"/>
      <c r="V25" s="14"/>
      <c r="W25" s="14"/>
      <c r="X25" s="14">
        <v>1249</v>
      </c>
      <c r="Y25" s="12"/>
      <c r="Z25" s="13"/>
      <c r="AA25" s="13"/>
      <c r="AB25" s="14"/>
      <c r="AC25" s="11"/>
      <c r="AD25" s="53"/>
      <c r="AE25" s="10"/>
      <c r="AF25" s="54"/>
      <c r="AG25" s="54"/>
    </row>
    <row r="26" spans="1:33" ht="15.75" hidden="1" thickBot="1">
      <c r="A26" s="18" t="s">
        <v>23</v>
      </c>
      <c r="B26" s="30"/>
      <c r="C26" s="31"/>
      <c r="D26" s="31"/>
      <c r="E26" s="31"/>
      <c r="F26" s="10"/>
      <c r="G26" s="14"/>
      <c r="H26" s="14"/>
      <c r="I26" s="14"/>
      <c r="J26" s="14"/>
      <c r="K26" s="14"/>
      <c r="L26" s="14"/>
      <c r="M26" s="14"/>
      <c r="N26" s="14"/>
      <c r="O26" s="32"/>
      <c r="P26" s="14">
        <f>P25*34.2%</f>
        <v>828.32400000000007</v>
      </c>
      <c r="Q26" s="47">
        <v>0</v>
      </c>
      <c r="R26" s="14">
        <f>R25*34.2%</f>
        <v>401.16600000000005</v>
      </c>
      <c r="S26" s="14"/>
      <c r="T26" s="14"/>
      <c r="U26" s="14"/>
      <c r="V26" s="14"/>
      <c r="W26" s="14"/>
      <c r="X26" s="14">
        <f>X25*34.2%</f>
        <v>427.15800000000002</v>
      </c>
      <c r="Y26" s="55"/>
      <c r="Z26" s="56"/>
      <c r="AA26" s="56"/>
      <c r="AB26" s="57"/>
      <c r="AC26" s="58"/>
      <c r="AD26" s="59"/>
      <c r="AE26" s="10"/>
      <c r="AF26" s="60"/>
      <c r="AG26" s="60"/>
    </row>
    <row r="27" spans="1:33" ht="15.75" hidden="1" thickBot="1">
      <c r="A27" s="29" t="s">
        <v>27</v>
      </c>
      <c r="B27" s="30"/>
      <c r="C27" s="31"/>
      <c r="D27" s="31"/>
      <c r="E27" s="31"/>
      <c r="F27" s="10">
        <f>G27+N27+H27</f>
        <v>12</v>
      </c>
      <c r="G27" s="14">
        <v>0</v>
      </c>
      <c r="H27" s="14">
        <v>2</v>
      </c>
      <c r="I27" s="14"/>
      <c r="J27" s="14"/>
      <c r="K27" s="14"/>
      <c r="L27" s="14"/>
      <c r="M27" s="14"/>
      <c r="N27" s="14">
        <v>10</v>
      </c>
      <c r="O27" s="32"/>
      <c r="P27" s="14">
        <f>SUM(Q27:X27)</f>
        <v>1763</v>
      </c>
      <c r="Q27" s="47">
        <v>0</v>
      </c>
      <c r="R27" s="14">
        <v>548</v>
      </c>
      <c r="S27" s="14"/>
      <c r="T27" s="14"/>
      <c r="U27" s="14"/>
      <c r="V27" s="14"/>
      <c r="W27" s="14"/>
      <c r="X27" s="14">
        <v>1215</v>
      </c>
      <c r="Y27" s="61"/>
      <c r="Z27" s="62"/>
      <c r="AA27" s="62"/>
      <c r="AB27" s="16"/>
      <c r="AC27" s="15"/>
      <c r="AD27" s="63"/>
      <c r="AE27" s="10"/>
      <c r="AF27" s="60"/>
      <c r="AG27" s="60"/>
    </row>
    <row r="28" spans="1:33" ht="15.75" hidden="1" thickBot="1">
      <c r="A28" s="18" t="s">
        <v>23</v>
      </c>
      <c r="B28" s="30"/>
      <c r="C28" s="31"/>
      <c r="D28" s="31"/>
      <c r="E28" s="31"/>
      <c r="F28" s="10"/>
      <c r="G28" s="14"/>
      <c r="H28" s="14"/>
      <c r="I28" s="14"/>
      <c r="J28" s="14"/>
      <c r="K28" s="14"/>
      <c r="L28" s="14"/>
      <c r="M28" s="14"/>
      <c r="N28" s="14"/>
      <c r="O28" s="32"/>
      <c r="P28" s="14">
        <f>P27*34.2%</f>
        <v>602.94600000000003</v>
      </c>
      <c r="Q28" s="47">
        <v>0</v>
      </c>
      <c r="R28" s="14">
        <f>R27*34.2%</f>
        <v>187.41600000000003</v>
      </c>
      <c r="S28" s="14"/>
      <c r="T28" s="14"/>
      <c r="U28" s="14"/>
      <c r="V28" s="14"/>
      <c r="W28" s="14"/>
      <c r="X28" s="14">
        <f>X27*34.2%</f>
        <v>415.53000000000003</v>
      </c>
      <c r="Y28" s="23"/>
      <c r="Z28" s="24"/>
      <c r="AA28" s="24"/>
      <c r="AB28" s="25"/>
      <c r="AC28" s="26"/>
      <c r="AD28" s="27"/>
      <c r="AE28" s="10"/>
      <c r="AF28" s="17"/>
      <c r="AG28" s="17"/>
    </row>
    <row r="29" spans="1:33" ht="16.5" hidden="1" thickBot="1">
      <c r="A29" s="29" t="s">
        <v>28</v>
      </c>
      <c r="B29" s="30"/>
      <c r="C29" s="31"/>
      <c r="D29" s="31"/>
      <c r="E29" s="31"/>
      <c r="F29" s="10">
        <f>G29+N29+H29</f>
        <v>5</v>
      </c>
      <c r="G29" s="14">
        <v>0</v>
      </c>
      <c r="H29" s="14">
        <v>2</v>
      </c>
      <c r="I29" s="14"/>
      <c r="J29" s="14"/>
      <c r="K29" s="14"/>
      <c r="L29" s="14"/>
      <c r="M29" s="14"/>
      <c r="N29" s="14">
        <v>3</v>
      </c>
      <c r="O29" s="32"/>
      <c r="P29" s="14">
        <f>SUM(Q29:X29)</f>
        <v>940</v>
      </c>
      <c r="Q29" s="47">
        <v>0</v>
      </c>
      <c r="R29" s="14">
        <v>560</v>
      </c>
      <c r="S29" s="14"/>
      <c r="T29" s="14"/>
      <c r="U29" s="14"/>
      <c r="V29" s="14"/>
      <c r="W29" s="14"/>
      <c r="X29" s="14">
        <v>380</v>
      </c>
      <c r="Y29" s="34"/>
      <c r="Z29" s="35"/>
      <c r="AA29" s="35"/>
      <c r="AB29" s="36"/>
      <c r="AC29" s="37"/>
      <c r="AD29" s="38"/>
      <c r="AE29" s="10"/>
      <c r="AF29" s="39"/>
      <c r="AG29" s="39"/>
    </row>
    <row r="30" spans="1:33" ht="16.5" hidden="1" thickBot="1">
      <c r="A30" s="18" t="s">
        <v>23</v>
      </c>
      <c r="B30" s="30"/>
      <c r="C30" s="31"/>
      <c r="D30" s="31"/>
      <c r="E30" s="31"/>
      <c r="F30" s="10"/>
      <c r="G30" s="14"/>
      <c r="H30" s="14"/>
      <c r="I30" s="14"/>
      <c r="J30" s="14"/>
      <c r="K30" s="14"/>
      <c r="L30" s="14"/>
      <c r="M30" s="14"/>
      <c r="N30" s="14"/>
      <c r="O30" s="32"/>
      <c r="P30" s="14">
        <f>P29*34.2%</f>
        <v>321.48</v>
      </c>
      <c r="Q30" s="47">
        <v>0</v>
      </c>
      <c r="R30" s="14">
        <f>R29*34.2%</f>
        <v>191.52</v>
      </c>
      <c r="S30" s="14"/>
      <c r="T30" s="14"/>
      <c r="U30" s="14"/>
      <c r="V30" s="14"/>
      <c r="W30" s="14"/>
      <c r="X30" s="14">
        <f>X29*34.2%</f>
        <v>129.96</v>
      </c>
      <c r="Y30" s="40"/>
      <c r="Z30" s="41"/>
      <c r="AA30" s="41"/>
      <c r="AB30" s="42"/>
      <c r="AC30" s="43"/>
      <c r="AD30" s="44"/>
      <c r="AE30" s="10"/>
      <c r="AF30" s="39"/>
      <c r="AG30" s="39"/>
    </row>
    <row r="31" spans="1:33" ht="15.75" hidden="1" thickBot="1">
      <c r="A31" s="29" t="s">
        <v>29</v>
      </c>
      <c r="B31" s="30"/>
      <c r="C31" s="31"/>
      <c r="D31" s="31"/>
      <c r="E31" s="31"/>
      <c r="F31" s="10">
        <f>G31+N31+H31</f>
        <v>3</v>
      </c>
      <c r="G31" s="45">
        <v>0</v>
      </c>
      <c r="H31" s="45">
        <v>1</v>
      </c>
      <c r="I31" s="45"/>
      <c r="J31" s="45"/>
      <c r="K31" s="45"/>
      <c r="L31" s="45"/>
      <c r="M31" s="45"/>
      <c r="N31" s="45">
        <v>2</v>
      </c>
      <c r="O31" s="46"/>
      <c r="P31" s="14">
        <f>SUM(Q31:X31)</f>
        <v>511</v>
      </c>
      <c r="Q31" s="47">
        <v>0</v>
      </c>
      <c r="R31" s="45">
        <v>290</v>
      </c>
      <c r="S31" s="45"/>
      <c r="T31" s="45"/>
      <c r="U31" s="45"/>
      <c r="V31" s="45"/>
      <c r="W31" s="45"/>
      <c r="X31" s="45">
        <v>221</v>
      </c>
      <c r="Y31" s="48"/>
      <c r="Z31" s="49"/>
      <c r="AA31" s="49"/>
      <c r="AB31" s="45"/>
      <c r="AC31" s="50"/>
      <c r="AD31" s="51"/>
      <c r="AE31" s="10"/>
      <c r="AF31" s="52"/>
      <c r="AG31" s="52"/>
    </row>
    <row r="32" spans="1:33" ht="15.75" hidden="1" thickBot="1">
      <c r="A32" s="18" t="s">
        <v>23</v>
      </c>
      <c r="B32" s="30"/>
      <c r="C32" s="31"/>
      <c r="D32" s="31"/>
      <c r="E32" s="31"/>
      <c r="F32" s="10"/>
      <c r="G32" s="45"/>
      <c r="H32" s="45"/>
      <c r="I32" s="45"/>
      <c r="J32" s="45"/>
      <c r="K32" s="45"/>
      <c r="L32" s="45"/>
      <c r="M32" s="45"/>
      <c r="N32" s="45"/>
      <c r="O32" s="46"/>
      <c r="P32" s="14">
        <f>P31*34.2%</f>
        <v>174.762</v>
      </c>
      <c r="Q32" s="47">
        <v>0</v>
      </c>
      <c r="R32" s="14">
        <f>R31*34.2%</f>
        <v>99.18</v>
      </c>
      <c r="S32" s="14"/>
      <c r="T32" s="14"/>
      <c r="U32" s="14"/>
      <c r="V32" s="14"/>
      <c r="W32" s="14"/>
      <c r="X32" s="14">
        <f>X31*34.2%</f>
        <v>75.582000000000008</v>
      </c>
      <c r="Y32" s="48"/>
      <c r="Z32" s="49"/>
      <c r="AA32" s="49"/>
      <c r="AB32" s="45"/>
      <c r="AC32" s="50"/>
      <c r="AD32" s="51"/>
      <c r="AE32" s="10"/>
      <c r="AF32" s="52"/>
      <c r="AG32" s="52"/>
    </row>
    <row r="33" spans="1:33" ht="15.75" hidden="1" thickBot="1">
      <c r="A33" s="29" t="s">
        <v>30</v>
      </c>
      <c r="B33" s="30"/>
      <c r="C33" s="31"/>
      <c r="D33" s="31"/>
      <c r="E33" s="31"/>
      <c r="F33" s="10">
        <f>G33+N33+H33</f>
        <v>9</v>
      </c>
      <c r="G33" s="14">
        <v>0</v>
      </c>
      <c r="H33" s="14">
        <v>4</v>
      </c>
      <c r="I33" s="14"/>
      <c r="J33" s="14"/>
      <c r="K33" s="14"/>
      <c r="L33" s="14"/>
      <c r="M33" s="14"/>
      <c r="N33" s="14">
        <v>5</v>
      </c>
      <c r="O33" s="32"/>
      <c r="P33" s="14">
        <f>SUM(Q33:X33)</f>
        <v>1819</v>
      </c>
      <c r="Q33" s="47">
        <v>0</v>
      </c>
      <c r="R33" s="14">
        <v>1291</v>
      </c>
      <c r="S33" s="14"/>
      <c r="T33" s="14"/>
      <c r="U33" s="14"/>
      <c r="V33" s="14"/>
      <c r="W33" s="14"/>
      <c r="X33" s="14">
        <v>528</v>
      </c>
      <c r="Y33" s="12"/>
      <c r="Z33" s="13"/>
      <c r="AA33" s="13"/>
      <c r="AB33" s="14"/>
      <c r="AC33" s="11"/>
      <c r="AD33" s="53"/>
      <c r="AE33" s="10"/>
      <c r="AF33" s="54"/>
      <c r="AG33" s="54"/>
    </row>
    <row r="34" spans="1:33" ht="15.75" hidden="1" thickBot="1">
      <c r="A34" s="18" t="s">
        <v>23</v>
      </c>
      <c r="B34" s="30"/>
      <c r="C34" s="31"/>
      <c r="D34" s="31"/>
      <c r="E34" s="31"/>
      <c r="F34" s="10"/>
      <c r="G34" s="14"/>
      <c r="H34" s="14"/>
      <c r="I34" s="14"/>
      <c r="J34" s="14"/>
      <c r="K34" s="14"/>
      <c r="L34" s="14"/>
      <c r="M34" s="14"/>
      <c r="N34" s="14"/>
      <c r="O34" s="32"/>
      <c r="P34" s="14">
        <f>P33*34.2%</f>
        <v>622.09800000000007</v>
      </c>
      <c r="Q34" s="47">
        <v>0</v>
      </c>
      <c r="R34" s="14">
        <f>R33*34.2%</f>
        <v>441.52200000000005</v>
      </c>
      <c r="S34" s="14"/>
      <c r="T34" s="14"/>
      <c r="U34" s="14"/>
      <c r="V34" s="14"/>
      <c r="W34" s="14"/>
      <c r="X34" s="14">
        <f>X33*34.2%</f>
        <v>180.57600000000002</v>
      </c>
      <c r="Y34" s="12"/>
      <c r="Z34" s="13"/>
      <c r="AA34" s="13"/>
      <c r="AB34" s="14"/>
      <c r="AC34" s="32"/>
      <c r="AD34" s="64"/>
      <c r="AE34" s="65"/>
      <c r="AF34" s="60"/>
      <c r="AG34" s="60"/>
    </row>
    <row r="35" spans="1:33" ht="15.75" hidden="1" thickBot="1">
      <c r="A35" s="29" t="s">
        <v>31</v>
      </c>
      <c r="B35" s="30"/>
      <c r="C35" s="31"/>
      <c r="D35" s="31"/>
      <c r="E35" s="31"/>
      <c r="F35" s="10">
        <f>G35+N35+H35</f>
        <v>141</v>
      </c>
      <c r="G35" s="66">
        <f>G19+G21+G23+G25+G27+G29+G31+G33</f>
        <v>1</v>
      </c>
      <c r="H35" s="66">
        <f>H19+H21+H23+H25+H27+H29+H31+H33</f>
        <v>35</v>
      </c>
      <c r="I35" s="66"/>
      <c r="J35" s="66"/>
      <c r="K35" s="66"/>
      <c r="L35" s="66"/>
      <c r="M35" s="66"/>
      <c r="N35" s="66">
        <f>N19+N21+N23+N25+N27+N29+N31+N33</f>
        <v>105</v>
      </c>
      <c r="O35" s="67">
        <f>O19+O21+O23+O25+O27+O29+O31+O33</f>
        <v>0</v>
      </c>
      <c r="P35" s="14">
        <f>SUM(Q35:X35)</f>
        <v>20814</v>
      </c>
      <c r="Q35" s="68">
        <f t="shared" ref="Q35:AE35" si="1">Q19+Q21+Q23+Q25+Q27+Q29+Q31+Q33</f>
        <v>964</v>
      </c>
      <c r="R35" s="66">
        <f t="shared" si="1"/>
        <v>9553</v>
      </c>
      <c r="S35" s="66"/>
      <c r="T35" s="66"/>
      <c r="U35" s="66"/>
      <c r="V35" s="66"/>
      <c r="W35" s="66"/>
      <c r="X35" s="66">
        <f t="shared" si="1"/>
        <v>10297</v>
      </c>
      <c r="Y35" s="66">
        <f t="shared" si="1"/>
        <v>0</v>
      </c>
      <c r="Z35" s="66">
        <f t="shared" si="1"/>
        <v>0</v>
      </c>
      <c r="AA35" s="66">
        <f t="shared" si="1"/>
        <v>0</v>
      </c>
      <c r="AB35" s="66">
        <f t="shared" si="1"/>
        <v>0</v>
      </c>
      <c r="AC35" s="66">
        <f t="shared" si="1"/>
        <v>0</v>
      </c>
      <c r="AD35" s="66">
        <f t="shared" si="1"/>
        <v>0</v>
      </c>
      <c r="AE35" s="66">
        <f t="shared" si="1"/>
        <v>0</v>
      </c>
      <c r="AF35" s="60"/>
      <c r="AG35" s="60"/>
    </row>
    <row r="36" spans="1:33" ht="16.5" hidden="1" thickBot="1">
      <c r="A36" s="18" t="s">
        <v>23</v>
      </c>
      <c r="B36" s="30"/>
      <c r="C36" s="31"/>
      <c r="D36" s="31">
        <f>D20+D22+D24+D26+D28+D30+D32+D34</f>
        <v>0</v>
      </c>
      <c r="E36" s="31">
        <f>E20+E22+E24+E26+E28+E30+E32+E34</f>
        <v>0</v>
      </c>
      <c r="F36" s="31">
        <f>F20+F22+F24+F26+F28+F30+F32+F34</f>
        <v>0</v>
      </c>
      <c r="G36" s="31">
        <f>G20+G22+G24+G26+G28+G30+G32+G34</f>
        <v>0</v>
      </c>
      <c r="H36" s="31">
        <f>H20+H22+H24+H26+H28+H30+H32+H34</f>
        <v>0</v>
      </c>
      <c r="I36" s="31"/>
      <c r="J36" s="31"/>
      <c r="K36" s="31"/>
      <c r="L36" s="31"/>
      <c r="M36" s="31"/>
      <c r="N36" s="31">
        <f>N20+N22+N24+N26+N28+N30+N32+N34</f>
        <v>0</v>
      </c>
      <c r="O36" s="31">
        <f>O20+O22+O24+O26+O28+O30+O32+O34</f>
        <v>0</v>
      </c>
      <c r="P36" s="31">
        <f t="shared" ref="P36:AD36" si="2">P20+P22+P24+P26+P28+P30+P32+P34</f>
        <v>7118.3879999999999</v>
      </c>
      <c r="Q36" s="31">
        <f t="shared" si="2"/>
        <v>329.68800000000005</v>
      </c>
      <c r="R36" s="31">
        <f t="shared" si="2"/>
        <v>3267.1260000000002</v>
      </c>
      <c r="S36" s="31"/>
      <c r="T36" s="31"/>
      <c r="U36" s="31"/>
      <c r="V36" s="31"/>
      <c r="W36" s="31"/>
      <c r="X36" s="31">
        <f t="shared" si="2"/>
        <v>3521.5740000000001</v>
      </c>
      <c r="Y36" s="31">
        <f t="shared" si="2"/>
        <v>0</v>
      </c>
      <c r="Z36" s="31">
        <f t="shared" si="2"/>
        <v>0</v>
      </c>
      <c r="AA36" s="31">
        <f t="shared" si="2"/>
        <v>0</v>
      </c>
      <c r="AB36" s="31">
        <f t="shared" si="2"/>
        <v>0</v>
      </c>
      <c r="AC36" s="31">
        <f t="shared" si="2"/>
        <v>0</v>
      </c>
      <c r="AD36" s="31">
        <f t="shared" si="2"/>
        <v>0</v>
      </c>
      <c r="AE36" s="10"/>
      <c r="AF36" s="39"/>
      <c r="AG36" s="39"/>
    </row>
    <row r="37" spans="1:33" ht="16.5" hidden="1" thickBot="1">
      <c r="A37" s="29"/>
      <c r="B37" s="30"/>
      <c r="C37" s="31"/>
      <c r="D37" s="31"/>
      <c r="E37" s="31"/>
      <c r="F37" s="10">
        <f>G37+N37+H37</f>
        <v>0</v>
      </c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ref="P37:AD37" si="3">P35+P36</f>
        <v>27932.387999999999</v>
      </c>
      <c r="Q37" s="69">
        <f t="shared" si="3"/>
        <v>1293.6880000000001</v>
      </c>
      <c r="R37" s="69">
        <f t="shared" si="3"/>
        <v>12820.126</v>
      </c>
      <c r="S37" s="69"/>
      <c r="T37" s="69"/>
      <c r="U37" s="69"/>
      <c r="V37" s="69"/>
      <c r="W37" s="69"/>
      <c r="X37" s="69">
        <f t="shared" si="3"/>
        <v>13818.574000000001</v>
      </c>
      <c r="Y37" s="14">
        <f t="shared" si="3"/>
        <v>0</v>
      </c>
      <c r="Z37" s="14">
        <f t="shared" si="3"/>
        <v>0</v>
      </c>
      <c r="AA37" s="14">
        <f t="shared" si="3"/>
        <v>0</v>
      </c>
      <c r="AB37" s="14">
        <f t="shared" si="3"/>
        <v>0</v>
      </c>
      <c r="AC37" s="14">
        <f t="shared" si="3"/>
        <v>0</v>
      </c>
      <c r="AD37" s="14">
        <f t="shared" si="3"/>
        <v>0</v>
      </c>
      <c r="AE37" s="10"/>
      <c r="AF37" s="52"/>
      <c r="AG37" s="52"/>
    </row>
    <row r="38" spans="1:33" ht="15.75" hidden="1" thickBot="1">
      <c r="A38" s="29"/>
      <c r="B38" s="30"/>
      <c r="C38" s="31"/>
      <c r="D38" s="31"/>
      <c r="E38" s="31"/>
      <c r="F38" s="10">
        <f>G38+N38+H38</f>
        <v>0</v>
      </c>
      <c r="G38" s="66"/>
      <c r="H38" s="66"/>
      <c r="I38" s="66"/>
      <c r="J38" s="66"/>
      <c r="K38" s="66"/>
      <c r="L38" s="66"/>
      <c r="M38" s="66"/>
      <c r="N38" s="66"/>
      <c r="O38" s="66"/>
      <c r="P38" s="14"/>
      <c r="Q38" s="66"/>
      <c r="R38" s="66"/>
      <c r="S38" s="66"/>
      <c r="T38" s="66"/>
      <c r="U38" s="66"/>
      <c r="V38" s="66"/>
      <c r="W38" s="66"/>
      <c r="X38" s="66"/>
      <c r="Y38" s="70"/>
      <c r="Z38" s="71"/>
      <c r="AA38" s="71"/>
      <c r="AB38" s="66"/>
      <c r="AC38" s="72"/>
      <c r="AD38" s="53"/>
      <c r="AE38" s="10"/>
      <c r="AF38" s="54"/>
      <c r="AG38" s="54"/>
    </row>
    <row r="39" spans="1:33" ht="15.75" hidden="1" thickBot="1">
      <c r="A39" s="29"/>
      <c r="B39" s="30"/>
      <c r="C39" s="31"/>
      <c r="D39" s="31"/>
      <c r="E39" s="31"/>
      <c r="F39" s="10">
        <f>G39+N39+H39</f>
        <v>0</v>
      </c>
      <c r="G39" s="66"/>
      <c r="H39" s="66"/>
      <c r="I39" s="66"/>
      <c r="J39" s="66"/>
      <c r="K39" s="66"/>
      <c r="L39" s="66"/>
      <c r="M39" s="66"/>
      <c r="N39" s="66"/>
      <c r="O39" s="66"/>
      <c r="P39" s="14"/>
      <c r="Q39" s="66"/>
      <c r="R39" s="66"/>
      <c r="S39" s="66"/>
      <c r="T39" s="66"/>
      <c r="U39" s="66"/>
      <c r="V39" s="66"/>
      <c r="W39" s="66"/>
      <c r="X39" s="66"/>
      <c r="Y39" s="73"/>
      <c r="Z39" s="74"/>
      <c r="AA39" s="74"/>
      <c r="AB39" s="75"/>
      <c r="AC39" s="76"/>
      <c r="AD39" s="63"/>
      <c r="AE39" s="10"/>
      <c r="AF39" s="60"/>
      <c r="AG39" s="60"/>
    </row>
    <row r="40" spans="1:33" ht="16.5" hidden="1" thickBot="1">
      <c r="A40" s="29"/>
      <c r="B40" s="30"/>
      <c r="C40" s="31"/>
      <c r="D40" s="31"/>
      <c r="E40" s="31"/>
      <c r="F40" s="10">
        <f>G40+N40+H40</f>
        <v>0</v>
      </c>
      <c r="G40" s="66"/>
      <c r="H40" s="66"/>
      <c r="I40" s="66"/>
      <c r="J40" s="66"/>
      <c r="K40" s="66"/>
      <c r="L40" s="66"/>
      <c r="M40" s="66"/>
      <c r="N40" s="66"/>
      <c r="O40" s="66"/>
      <c r="P40" s="14"/>
      <c r="Q40" s="66"/>
      <c r="R40" s="66"/>
      <c r="S40" s="66"/>
      <c r="T40" s="66"/>
      <c r="U40" s="66"/>
      <c r="V40" s="66"/>
      <c r="W40" s="66"/>
      <c r="X40" s="66"/>
      <c r="Y40" s="77"/>
      <c r="Z40" s="78"/>
      <c r="AA40" s="78"/>
      <c r="AB40" s="79"/>
      <c r="AC40" s="80"/>
      <c r="AD40" s="38"/>
      <c r="AE40" s="10"/>
      <c r="AF40" s="39"/>
      <c r="AG40" s="39"/>
    </row>
    <row r="41" spans="1:33" ht="16.5" hidden="1" thickBot="1">
      <c r="A41" s="81"/>
      <c r="B41" s="82"/>
      <c r="C41" s="83"/>
      <c r="D41" s="83"/>
      <c r="E41" s="83"/>
      <c r="F41" s="10">
        <f>G41+N41+H41</f>
        <v>0</v>
      </c>
      <c r="G41" s="84"/>
      <c r="H41" s="84"/>
      <c r="I41" s="84"/>
      <c r="J41" s="84"/>
      <c r="K41" s="84"/>
      <c r="L41" s="84"/>
      <c r="M41" s="84"/>
      <c r="N41" s="84"/>
      <c r="O41" s="84"/>
      <c r="P41" s="57">
        <f>Q41+X41+R41</f>
        <v>0</v>
      </c>
      <c r="Q41" s="84"/>
      <c r="R41" s="84"/>
      <c r="S41" s="84"/>
      <c r="T41" s="84"/>
      <c r="U41" s="84"/>
      <c r="V41" s="84"/>
      <c r="W41" s="84"/>
      <c r="X41" s="84"/>
      <c r="Y41" s="85"/>
      <c r="Z41" s="86"/>
      <c r="AA41" s="86"/>
      <c r="AB41" s="87"/>
      <c r="AC41" s="88"/>
      <c r="AD41" s="89"/>
      <c r="AE41" s="10"/>
      <c r="AF41" s="90"/>
      <c r="AG41" s="90"/>
    </row>
    <row r="42" spans="1:33" s="91" customFormat="1" ht="39.75" customHeight="1">
      <c r="A42" s="157" t="s">
        <v>51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</row>
    <row r="43" spans="1:33" s="91" customFormat="1" ht="50.25" customHeight="1">
      <c r="AF43" s="133"/>
      <c r="AG43" s="133"/>
    </row>
    <row r="44" spans="1:33" s="91" customFormat="1" ht="15.75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93"/>
      <c r="AB44" s="94"/>
      <c r="AC44" s="94"/>
      <c r="AD44" s="95"/>
      <c r="AE44" s="93"/>
      <c r="AF44" s="93"/>
      <c r="AG44" s="93"/>
    </row>
    <row r="45" spans="1:33" s="91" customFormat="1">
      <c r="A45" s="96"/>
      <c r="B45" s="96"/>
      <c r="C45" s="96"/>
      <c r="D45" s="96"/>
      <c r="E45" s="96"/>
      <c r="F45" s="97"/>
      <c r="G45" s="98"/>
      <c r="H45" s="98"/>
      <c r="I45" s="98"/>
      <c r="J45" s="98"/>
      <c r="K45" s="98"/>
      <c r="L45" s="98"/>
      <c r="M45" s="98"/>
      <c r="N45" s="98"/>
      <c r="O45" s="98"/>
      <c r="P45" s="99"/>
      <c r="Q45" s="98"/>
      <c r="R45" s="98"/>
      <c r="S45" s="98"/>
      <c r="T45" s="98"/>
      <c r="U45" s="98"/>
      <c r="V45" s="98"/>
      <c r="W45" s="98"/>
      <c r="X45" s="98"/>
      <c r="Y45" s="100"/>
      <c r="Z45" s="100"/>
      <c r="AA45" s="100"/>
      <c r="AB45" s="98"/>
      <c r="AC45" s="98"/>
      <c r="AD45" s="101"/>
      <c r="AE45" s="102"/>
      <c r="AF45" s="102"/>
      <c r="AG45" s="102"/>
    </row>
    <row r="46" spans="1:33" s="91" customFormat="1">
      <c r="A46" s="96"/>
      <c r="B46" s="96"/>
      <c r="C46" s="96"/>
      <c r="D46" s="96"/>
      <c r="E46" s="96"/>
      <c r="F46" s="97"/>
      <c r="G46" s="98"/>
      <c r="H46" s="98"/>
      <c r="I46" s="98"/>
      <c r="J46" s="98"/>
      <c r="K46" s="98"/>
      <c r="L46" s="98"/>
      <c r="M46" s="98"/>
      <c r="N46" s="98"/>
      <c r="O46" s="98"/>
      <c r="P46" s="99"/>
      <c r="Q46" s="98"/>
      <c r="R46" s="98"/>
      <c r="S46" s="98"/>
      <c r="T46" s="98"/>
      <c r="U46" s="98"/>
      <c r="V46" s="98"/>
      <c r="W46" s="98"/>
      <c r="X46" s="98"/>
      <c r="Y46" s="100"/>
      <c r="Z46" s="100"/>
      <c r="AA46" s="100"/>
      <c r="AB46" s="98"/>
      <c r="AC46" s="98"/>
      <c r="AD46" s="101"/>
      <c r="AE46" s="102"/>
      <c r="AF46" s="102"/>
      <c r="AG46" s="102"/>
    </row>
    <row r="47" spans="1:33" s="91" customFormat="1">
      <c r="A47" s="103"/>
      <c r="B47" s="103"/>
      <c r="C47" s="103"/>
      <c r="D47" s="103"/>
      <c r="E47" s="103"/>
      <c r="F47" s="97"/>
      <c r="G47" s="98"/>
      <c r="H47" s="98"/>
      <c r="I47" s="98"/>
      <c r="J47" s="98"/>
      <c r="K47" s="98"/>
      <c r="L47" s="98"/>
      <c r="M47" s="98"/>
      <c r="N47" s="98"/>
      <c r="O47" s="98"/>
      <c r="P47" s="99"/>
      <c r="Q47" s="98"/>
      <c r="R47" s="98"/>
      <c r="S47" s="98"/>
      <c r="T47" s="98"/>
      <c r="U47" s="98"/>
      <c r="V47" s="98"/>
      <c r="W47" s="98"/>
      <c r="X47" s="98"/>
      <c r="Y47" s="100"/>
      <c r="Z47" s="100"/>
      <c r="AA47" s="100"/>
      <c r="AB47" s="98"/>
      <c r="AC47" s="98"/>
      <c r="AD47" s="101"/>
      <c r="AE47" s="102"/>
      <c r="AF47" s="102"/>
      <c r="AG47" s="102"/>
    </row>
    <row r="48" spans="1:33" s="91" customFormat="1" ht="255" customHeight="1">
      <c r="A48" s="155" t="s">
        <v>48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93"/>
      <c r="AG48" s="93"/>
    </row>
    <row r="49" spans="1:33" s="91" customFormat="1">
      <c r="A49" s="96"/>
      <c r="B49" s="96"/>
      <c r="C49" s="96"/>
      <c r="D49" s="96"/>
      <c r="E49" s="96"/>
      <c r="F49" s="97"/>
      <c r="G49" s="98"/>
      <c r="H49" s="98"/>
      <c r="I49" s="98"/>
      <c r="J49" s="98"/>
      <c r="K49" s="98"/>
      <c r="L49" s="98"/>
      <c r="M49" s="98"/>
      <c r="N49" s="98"/>
      <c r="O49" s="98"/>
      <c r="P49" s="99"/>
      <c r="Q49" s="98"/>
      <c r="R49" s="98"/>
      <c r="S49" s="98"/>
      <c r="T49" s="98"/>
      <c r="U49" s="98"/>
      <c r="V49" s="98"/>
      <c r="W49" s="98"/>
      <c r="X49" s="98"/>
      <c r="Y49" s="100"/>
      <c r="Z49" s="100"/>
      <c r="AA49" s="100"/>
      <c r="AB49" s="98"/>
      <c r="AC49" s="98"/>
      <c r="AD49" s="101"/>
      <c r="AE49" s="102"/>
      <c r="AF49" s="102"/>
      <c r="AG49" s="102"/>
    </row>
    <row r="50" spans="1:33" s="91" customFormat="1">
      <c r="A50" s="96"/>
      <c r="B50" s="96"/>
      <c r="C50" s="96"/>
      <c r="D50" s="96"/>
      <c r="E50" s="96"/>
      <c r="F50" s="97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98"/>
      <c r="R50" s="98"/>
      <c r="S50" s="98"/>
      <c r="T50" s="98"/>
      <c r="U50" s="98"/>
      <c r="V50" s="98"/>
      <c r="W50" s="98"/>
      <c r="X50" s="98"/>
      <c r="Y50" s="100"/>
      <c r="Z50" s="100"/>
      <c r="AA50" s="100"/>
      <c r="AB50" s="98"/>
      <c r="AC50" s="98"/>
      <c r="AD50" s="101"/>
      <c r="AE50" s="102"/>
      <c r="AF50" s="102"/>
      <c r="AG50" s="102"/>
    </row>
    <row r="51" spans="1:33" s="91" customFormat="1">
      <c r="A51" s="103"/>
      <c r="B51" s="103"/>
      <c r="C51" s="103"/>
      <c r="D51" s="103"/>
      <c r="E51" s="103"/>
      <c r="F51" s="97"/>
      <c r="G51" s="98"/>
      <c r="H51" s="98"/>
      <c r="I51" s="98"/>
      <c r="J51" s="98"/>
      <c r="K51" s="98"/>
      <c r="L51" s="98"/>
      <c r="M51" s="98"/>
      <c r="N51" s="98"/>
      <c r="O51" s="98"/>
      <c r="P51" s="99"/>
      <c r="Q51" s="98"/>
      <c r="R51" s="98"/>
      <c r="S51" s="98"/>
      <c r="T51" s="98"/>
      <c r="U51" s="98"/>
      <c r="V51" s="98"/>
      <c r="W51" s="98"/>
      <c r="X51" s="98"/>
      <c r="Y51" s="100"/>
      <c r="Z51" s="100"/>
      <c r="AA51" s="100"/>
      <c r="AB51" s="98"/>
      <c r="AC51" s="98"/>
      <c r="AD51" s="101"/>
      <c r="AE51" s="102"/>
      <c r="AF51" s="102"/>
      <c r="AG51" s="102"/>
    </row>
    <row r="52" spans="1:33" s="91" customFormat="1">
      <c r="A52" s="104"/>
      <c r="B52" s="104"/>
      <c r="C52" s="104"/>
      <c r="D52" s="104"/>
      <c r="E52" s="104"/>
      <c r="F52" s="97"/>
      <c r="G52" s="94"/>
      <c r="H52" s="94"/>
      <c r="I52" s="94"/>
      <c r="J52" s="94"/>
      <c r="K52" s="94"/>
      <c r="L52" s="94"/>
      <c r="M52" s="94"/>
      <c r="N52" s="94"/>
      <c r="O52" s="94"/>
      <c r="P52" s="99"/>
      <c r="Q52" s="94"/>
      <c r="R52" s="94"/>
      <c r="S52" s="94"/>
      <c r="T52" s="94"/>
      <c r="U52" s="94"/>
      <c r="V52" s="94"/>
      <c r="W52" s="94"/>
      <c r="X52" s="94"/>
      <c r="Y52" s="93"/>
      <c r="Z52" s="93"/>
      <c r="AA52" s="93"/>
      <c r="AB52" s="94"/>
      <c r="AC52" s="94"/>
      <c r="AD52" s="95"/>
      <c r="AE52" s="93"/>
      <c r="AF52" s="93"/>
      <c r="AG52" s="93"/>
    </row>
    <row r="53" spans="1:33" s="91" customFormat="1">
      <c r="A53" s="96"/>
      <c r="B53" s="96"/>
      <c r="C53" s="96"/>
      <c r="D53" s="96"/>
      <c r="E53" s="96"/>
      <c r="F53" s="97"/>
      <c r="G53" s="98"/>
      <c r="H53" s="98"/>
      <c r="I53" s="98"/>
      <c r="J53" s="98"/>
      <c r="K53" s="98"/>
      <c r="L53" s="98"/>
      <c r="M53" s="98"/>
      <c r="N53" s="98"/>
      <c r="O53" s="98"/>
      <c r="P53" s="99"/>
      <c r="Q53" s="98"/>
      <c r="R53" s="98"/>
      <c r="S53" s="98"/>
      <c r="T53" s="98"/>
      <c r="U53" s="98"/>
      <c r="V53" s="98"/>
      <c r="W53" s="98"/>
      <c r="X53" s="98"/>
      <c r="Y53" s="100"/>
      <c r="Z53" s="100"/>
      <c r="AA53" s="100"/>
      <c r="AB53" s="98"/>
      <c r="AC53" s="98"/>
      <c r="AD53" s="101"/>
      <c r="AE53" s="102"/>
      <c r="AF53" s="102"/>
      <c r="AG53" s="102"/>
    </row>
    <row r="54" spans="1:33" s="91" customFormat="1">
      <c r="A54" s="96"/>
      <c r="B54" s="96"/>
      <c r="C54" s="96"/>
      <c r="D54" s="96"/>
      <c r="E54" s="96"/>
      <c r="F54" s="97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98"/>
      <c r="R54" s="98"/>
      <c r="S54" s="98"/>
      <c r="T54" s="98"/>
      <c r="U54" s="98"/>
      <c r="V54" s="98"/>
      <c r="W54" s="98"/>
      <c r="X54" s="98"/>
      <c r="Y54" s="100"/>
      <c r="Z54" s="100"/>
      <c r="AA54" s="100"/>
      <c r="AB54" s="98"/>
      <c r="AC54" s="98"/>
      <c r="AD54" s="101"/>
      <c r="AE54" s="102"/>
      <c r="AF54" s="102"/>
      <c r="AG54" s="102"/>
    </row>
    <row r="55" spans="1:33" s="91" customFormat="1">
      <c r="A55" s="103"/>
      <c r="B55" s="103"/>
      <c r="C55" s="103"/>
      <c r="D55" s="103"/>
      <c r="E55" s="103"/>
      <c r="F55" s="97"/>
      <c r="G55" s="98"/>
      <c r="H55" s="98"/>
      <c r="I55" s="98"/>
      <c r="J55" s="98"/>
      <c r="K55" s="98"/>
      <c r="L55" s="98"/>
      <c r="M55" s="98"/>
      <c r="N55" s="98"/>
      <c r="O55" s="98"/>
      <c r="P55" s="99"/>
      <c r="Q55" s="98"/>
      <c r="R55" s="98"/>
      <c r="S55" s="98"/>
      <c r="T55" s="98"/>
      <c r="U55" s="98"/>
      <c r="V55" s="98"/>
      <c r="W55" s="98"/>
      <c r="X55" s="98"/>
      <c r="Y55" s="100"/>
      <c r="Z55" s="100"/>
      <c r="AA55" s="100"/>
      <c r="AB55" s="98"/>
      <c r="AC55" s="98"/>
      <c r="AD55" s="101"/>
      <c r="AE55" s="102"/>
      <c r="AF55" s="102"/>
      <c r="AG55" s="102"/>
    </row>
    <row r="56" spans="1:33" s="91" customFormat="1">
      <c r="A56" s="104"/>
      <c r="B56" s="104"/>
      <c r="C56" s="104"/>
      <c r="D56" s="104"/>
      <c r="E56" s="104"/>
      <c r="F56" s="97"/>
      <c r="G56" s="94"/>
      <c r="H56" s="94"/>
      <c r="I56" s="94"/>
      <c r="J56" s="94"/>
      <c r="K56" s="94"/>
      <c r="L56" s="94"/>
      <c r="M56" s="94"/>
      <c r="N56" s="94"/>
      <c r="O56" s="94"/>
      <c r="P56" s="99"/>
      <c r="Q56" s="94"/>
      <c r="R56" s="94"/>
      <c r="S56" s="94"/>
      <c r="T56" s="94"/>
      <c r="U56" s="94"/>
      <c r="V56" s="94"/>
      <c r="W56" s="94"/>
      <c r="X56" s="94"/>
      <c r="Y56" s="93"/>
      <c r="Z56" s="93"/>
      <c r="AA56" s="93"/>
      <c r="AB56" s="94"/>
      <c r="AC56" s="94"/>
      <c r="AD56" s="95"/>
      <c r="AE56" s="93"/>
      <c r="AF56" s="93"/>
      <c r="AG56" s="93"/>
    </row>
    <row r="57" spans="1:33" s="91" customFormat="1">
      <c r="A57" s="96"/>
      <c r="B57" s="96"/>
      <c r="C57" s="96"/>
      <c r="D57" s="96"/>
      <c r="E57" s="96"/>
      <c r="F57" s="97"/>
      <c r="G57" s="98"/>
      <c r="H57" s="98"/>
      <c r="I57" s="98"/>
      <c r="J57" s="98"/>
      <c r="K57" s="98"/>
      <c r="L57" s="98"/>
      <c r="M57" s="98"/>
      <c r="N57" s="98"/>
      <c r="O57" s="98"/>
      <c r="P57" s="99"/>
      <c r="Q57" s="98"/>
      <c r="R57" s="98"/>
      <c r="S57" s="98"/>
      <c r="T57" s="98"/>
      <c r="U57" s="98"/>
      <c r="V57" s="98"/>
      <c r="W57" s="98"/>
      <c r="X57" s="98"/>
      <c r="Y57" s="100"/>
      <c r="Z57" s="100"/>
      <c r="AA57" s="100"/>
      <c r="AB57" s="98"/>
      <c r="AC57" s="98"/>
      <c r="AD57" s="101"/>
      <c r="AE57" s="102"/>
      <c r="AF57" s="102"/>
      <c r="AG57" s="102"/>
    </row>
    <row r="58" spans="1:33" s="91" customFormat="1">
      <c r="A58" s="96"/>
      <c r="B58" s="96"/>
      <c r="C58" s="96"/>
      <c r="D58" s="96"/>
      <c r="E58" s="96"/>
      <c r="F58" s="97"/>
      <c r="G58" s="98"/>
      <c r="H58" s="98"/>
      <c r="I58" s="98"/>
      <c r="J58" s="98"/>
      <c r="K58" s="98"/>
      <c r="L58" s="98"/>
      <c r="M58" s="98"/>
      <c r="N58" s="98"/>
      <c r="O58" s="98"/>
      <c r="P58" s="99"/>
      <c r="Q58" s="98"/>
      <c r="R58" s="98"/>
      <c r="S58" s="98"/>
      <c r="T58" s="98"/>
      <c r="U58" s="98"/>
      <c r="V58" s="98"/>
      <c r="W58" s="98"/>
      <c r="X58" s="98"/>
      <c r="Y58" s="100"/>
      <c r="Z58" s="100"/>
      <c r="AA58" s="100"/>
      <c r="AB58" s="98"/>
      <c r="AC58" s="98"/>
      <c r="AD58" s="101"/>
      <c r="AE58" s="102"/>
      <c r="AF58" s="102"/>
      <c r="AG58" s="102"/>
    </row>
    <row r="59" spans="1:33" s="91" customFormat="1">
      <c r="A59" s="103"/>
      <c r="B59" s="103"/>
      <c r="C59" s="103"/>
      <c r="D59" s="103"/>
      <c r="E59" s="103"/>
      <c r="F59" s="97"/>
      <c r="G59" s="98"/>
      <c r="H59" s="98"/>
      <c r="I59" s="98"/>
      <c r="J59" s="98"/>
      <c r="K59" s="98"/>
      <c r="L59" s="98"/>
      <c r="M59" s="98"/>
      <c r="N59" s="98"/>
      <c r="O59" s="98"/>
      <c r="P59" s="99"/>
      <c r="Q59" s="98"/>
      <c r="R59" s="98"/>
      <c r="S59" s="98"/>
      <c r="T59" s="98"/>
      <c r="U59" s="98"/>
      <c r="V59" s="98"/>
      <c r="W59" s="98"/>
      <c r="X59" s="98"/>
      <c r="Y59" s="100"/>
      <c r="Z59" s="100"/>
      <c r="AA59" s="100"/>
      <c r="AB59" s="98"/>
      <c r="AC59" s="98"/>
      <c r="AD59" s="101"/>
      <c r="AE59" s="102"/>
      <c r="AF59" s="102"/>
      <c r="AG59" s="102"/>
    </row>
    <row r="60" spans="1:33" s="91" customFormat="1">
      <c r="A60" s="104"/>
      <c r="B60" s="104"/>
      <c r="C60" s="104"/>
      <c r="D60" s="104"/>
      <c r="E60" s="104"/>
      <c r="F60" s="97"/>
      <c r="G60" s="94"/>
      <c r="H60" s="94"/>
      <c r="I60" s="94"/>
      <c r="J60" s="94"/>
      <c r="K60" s="94"/>
      <c r="L60" s="94"/>
      <c r="M60" s="94"/>
      <c r="N60" s="94"/>
      <c r="O60" s="94"/>
      <c r="P60" s="99"/>
      <c r="Q60" s="94"/>
      <c r="R60" s="94"/>
      <c r="S60" s="94"/>
      <c r="T60" s="94"/>
      <c r="U60" s="94"/>
      <c r="V60" s="94"/>
      <c r="W60" s="94"/>
      <c r="X60" s="94"/>
      <c r="Y60" s="93"/>
      <c r="Z60" s="93"/>
      <c r="AA60" s="93"/>
      <c r="AB60" s="94"/>
      <c r="AC60" s="94"/>
      <c r="AD60" s="95"/>
      <c r="AE60" s="93"/>
      <c r="AF60" s="93"/>
      <c r="AG60" s="93"/>
    </row>
    <row r="61" spans="1:33" s="91" customFormat="1">
      <c r="A61" s="96"/>
      <c r="B61" s="96"/>
      <c r="C61" s="96"/>
      <c r="D61" s="96"/>
      <c r="E61" s="96"/>
      <c r="F61" s="97"/>
      <c r="G61" s="98"/>
      <c r="H61" s="98"/>
      <c r="I61" s="98"/>
      <c r="J61" s="98"/>
      <c r="K61" s="98"/>
      <c r="L61" s="98"/>
      <c r="M61" s="98"/>
      <c r="N61" s="98"/>
      <c r="O61" s="98"/>
      <c r="P61" s="99"/>
      <c r="Q61" s="98"/>
      <c r="R61" s="98"/>
      <c r="S61" s="98"/>
      <c r="T61" s="98"/>
      <c r="U61" s="98"/>
      <c r="V61" s="98"/>
      <c r="W61" s="98"/>
      <c r="X61" s="98"/>
      <c r="Y61" s="100"/>
      <c r="Z61" s="100"/>
      <c r="AA61" s="100"/>
      <c r="AB61" s="98"/>
      <c r="AC61" s="98"/>
      <c r="AD61" s="101"/>
      <c r="AE61" s="102"/>
      <c r="AF61" s="102"/>
      <c r="AG61" s="102"/>
    </row>
    <row r="62" spans="1:33" s="91" customFormat="1">
      <c r="A62" s="96"/>
      <c r="B62" s="96"/>
      <c r="C62" s="96"/>
      <c r="D62" s="96"/>
      <c r="E62" s="96"/>
      <c r="F62" s="97"/>
      <c r="G62" s="98"/>
      <c r="H62" s="98"/>
      <c r="I62" s="98"/>
      <c r="J62" s="98"/>
      <c r="K62" s="98"/>
      <c r="L62" s="98"/>
      <c r="M62" s="98"/>
      <c r="N62" s="98"/>
      <c r="O62" s="98"/>
      <c r="P62" s="99"/>
      <c r="Q62" s="98"/>
      <c r="R62" s="98"/>
      <c r="S62" s="98"/>
      <c r="T62" s="98"/>
      <c r="U62" s="98"/>
      <c r="V62" s="98"/>
      <c r="W62" s="98"/>
      <c r="X62" s="98"/>
      <c r="Y62" s="100"/>
      <c r="Z62" s="100"/>
      <c r="AA62" s="100"/>
      <c r="AB62" s="98"/>
      <c r="AC62" s="98"/>
      <c r="AD62" s="101"/>
      <c r="AE62" s="102"/>
      <c r="AF62" s="102"/>
      <c r="AG62" s="102"/>
    </row>
    <row r="63" spans="1:33" s="91" customFormat="1">
      <c r="A63" s="103"/>
      <c r="B63" s="103"/>
      <c r="C63" s="103"/>
      <c r="D63" s="103"/>
      <c r="E63" s="103"/>
      <c r="F63" s="97"/>
      <c r="G63" s="98"/>
      <c r="H63" s="98"/>
      <c r="I63" s="98"/>
      <c r="J63" s="98"/>
      <c r="K63" s="98"/>
      <c r="L63" s="98"/>
      <c r="M63" s="98"/>
      <c r="N63" s="98"/>
      <c r="O63" s="98"/>
      <c r="P63" s="99"/>
      <c r="Q63" s="98"/>
      <c r="R63" s="98"/>
      <c r="S63" s="98"/>
      <c r="T63" s="98"/>
      <c r="U63" s="98"/>
      <c r="V63" s="98"/>
      <c r="W63" s="98"/>
      <c r="X63" s="98"/>
      <c r="Y63" s="100"/>
      <c r="Z63" s="100"/>
      <c r="AA63" s="100"/>
      <c r="AB63" s="98"/>
      <c r="AC63" s="98"/>
      <c r="AD63" s="101"/>
      <c r="AE63" s="102"/>
      <c r="AF63" s="102"/>
      <c r="AG63" s="102"/>
    </row>
    <row r="64" spans="1:33" s="91" customFormat="1">
      <c r="A64" s="105"/>
      <c r="B64" s="105"/>
      <c r="C64" s="105"/>
      <c r="D64" s="105"/>
      <c r="E64" s="105"/>
      <c r="F64" s="97"/>
      <c r="G64" s="106"/>
      <c r="H64" s="106"/>
      <c r="I64" s="106"/>
      <c r="J64" s="106"/>
      <c r="K64" s="106"/>
      <c r="L64" s="106"/>
      <c r="M64" s="106"/>
      <c r="N64" s="106"/>
      <c r="O64" s="106"/>
      <c r="P64" s="99"/>
      <c r="Q64" s="106"/>
      <c r="R64" s="106"/>
      <c r="S64" s="106"/>
      <c r="T64" s="106"/>
      <c r="U64" s="106"/>
      <c r="V64" s="106"/>
      <c r="W64" s="106"/>
      <c r="X64" s="106"/>
      <c r="Y64" s="107"/>
      <c r="Z64" s="107"/>
      <c r="AA64" s="107"/>
      <c r="AB64" s="106"/>
      <c r="AC64" s="106"/>
      <c r="AD64" s="95"/>
      <c r="AE64" s="93"/>
      <c r="AF64" s="93"/>
      <c r="AG64" s="93"/>
    </row>
    <row r="65" spans="1:33" s="91" customFormat="1">
      <c r="A65" s="104"/>
      <c r="B65" s="104"/>
      <c r="C65" s="104"/>
      <c r="D65" s="104"/>
      <c r="E65" s="104"/>
      <c r="F65" s="97"/>
      <c r="G65" s="106"/>
      <c r="H65" s="106"/>
      <c r="I65" s="106"/>
      <c r="J65" s="106"/>
      <c r="K65" s="106"/>
      <c r="L65" s="106"/>
      <c r="M65" s="106"/>
      <c r="N65" s="106"/>
      <c r="O65" s="106"/>
      <c r="P65" s="99"/>
      <c r="Q65" s="106"/>
      <c r="R65" s="106"/>
      <c r="S65" s="106"/>
      <c r="T65" s="106"/>
      <c r="U65" s="106"/>
      <c r="V65" s="106"/>
      <c r="W65" s="106"/>
      <c r="X65" s="106"/>
      <c r="Y65" s="107"/>
      <c r="Z65" s="107"/>
      <c r="AA65" s="107"/>
      <c r="AB65" s="106"/>
      <c r="AC65" s="106"/>
      <c r="AD65" s="108"/>
      <c r="AE65" s="109"/>
      <c r="AF65" s="109"/>
      <c r="AG65" s="109"/>
    </row>
    <row r="66" spans="1:33" s="91" customFormat="1">
      <c r="A66" s="104"/>
      <c r="B66" s="104"/>
      <c r="C66" s="104"/>
      <c r="D66" s="104"/>
      <c r="E66" s="104"/>
      <c r="F66" s="97"/>
      <c r="G66" s="106"/>
      <c r="H66" s="106"/>
      <c r="I66" s="106"/>
      <c r="J66" s="106"/>
      <c r="K66" s="106"/>
      <c r="L66" s="106"/>
      <c r="M66" s="106"/>
      <c r="N66" s="106"/>
      <c r="O66" s="106"/>
      <c r="P66" s="99"/>
      <c r="Q66" s="106"/>
      <c r="R66" s="106"/>
      <c r="S66" s="106"/>
      <c r="T66" s="106"/>
      <c r="U66" s="106"/>
      <c r="V66" s="106"/>
      <c r="W66" s="106"/>
      <c r="X66" s="106"/>
      <c r="Y66" s="107"/>
      <c r="Z66" s="107"/>
      <c r="AA66" s="107"/>
      <c r="AB66" s="106"/>
      <c r="AC66" s="106"/>
      <c r="AD66" s="95"/>
      <c r="AE66" s="93"/>
      <c r="AF66" s="93"/>
      <c r="AG66" s="93"/>
    </row>
    <row r="67" spans="1:33" s="91" customFormat="1">
      <c r="A67" s="110"/>
      <c r="B67" s="110"/>
      <c r="C67" s="110"/>
      <c r="D67" s="110"/>
      <c r="E67" s="110"/>
      <c r="F67" s="97"/>
      <c r="G67" s="106"/>
      <c r="H67" s="106"/>
      <c r="I67" s="106"/>
      <c r="J67" s="106"/>
      <c r="K67" s="106"/>
      <c r="L67" s="106"/>
      <c r="M67" s="106"/>
      <c r="N67" s="107"/>
      <c r="O67" s="107"/>
      <c r="P67" s="99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6"/>
      <c r="AC67" s="106"/>
      <c r="AD67" s="95"/>
      <c r="AE67" s="93"/>
      <c r="AF67" s="93"/>
      <c r="AG67" s="93"/>
    </row>
    <row r="68" spans="1:33" s="91" customFormat="1" ht="21.75" customHeight="1">
      <c r="A68" s="111"/>
      <c r="B68" s="111"/>
      <c r="C68" s="111"/>
      <c r="D68" s="111"/>
      <c r="E68" s="111"/>
      <c r="F68" s="112"/>
      <c r="G68" s="113"/>
      <c r="H68" s="113"/>
      <c r="I68" s="113"/>
      <c r="J68" s="113"/>
      <c r="K68" s="113"/>
      <c r="L68" s="113"/>
      <c r="M68" s="113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9"/>
      <c r="AE68" s="109"/>
      <c r="AF68" s="109"/>
      <c r="AG68" s="109"/>
    </row>
    <row r="69" spans="1:33" s="92" customFormat="1">
      <c r="A69" s="109"/>
      <c r="B69" s="109"/>
      <c r="C69" s="109"/>
      <c r="D69" s="109"/>
      <c r="E69" s="109"/>
      <c r="F69" s="112"/>
      <c r="G69" s="112"/>
      <c r="H69" s="112"/>
      <c r="I69" s="112"/>
      <c r="J69" s="112"/>
      <c r="K69" s="112"/>
      <c r="L69" s="112"/>
      <c r="M69" s="112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</row>
    <row r="70" spans="1:33" s="92" customFormat="1">
      <c r="A70" s="114"/>
      <c r="B70" s="114"/>
      <c r="C70" s="114"/>
      <c r="D70" s="114"/>
      <c r="E70" s="114"/>
      <c r="F70" s="112"/>
      <c r="G70" s="112"/>
      <c r="H70" s="112"/>
      <c r="I70" s="112"/>
      <c r="J70" s="112"/>
      <c r="K70" s="112"/>
      <c r="L70" s="112"/>
      <c r="M70" s="112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</row>
    <row r="71" spans="1:33" s="92" customFormat="1">
      <c r="A71" s="114"/>
      <c r="B71" s="114"/>
      <c r="C71" s="114"/>
      <c r="D71" s="114"/>
      <c r="E71" s="114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</row>
    <row r="72" spans="1:33" s="91" customFormat="1"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E72" s="92"/>
      <c r="AF72" s="92"/>
      <c r="AG72" s="92"/>
    </row>
    <row r="73" spans="1:33" s="91" customFormat="1"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E73" s="92"/>
      <c r="AF73" s="92"/>
      <c r="AG73" s="92"/>
    </row>
    <row r="74" spans="1:33" s="91" customFormat="1"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E74" s="92"/>
      <c r="AF74" s="92"/>
      <c r="AG74" s="92"/>
    </row>
    <row r="75" spans="1:33" s="91" customFormat="1"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E75" s="92"/>
      <c r="AF75" s="92"/>
      <c r="AG75" s="92"/>
    </row>
    <row r="76" spans="1:33" s="91" customFormat="1"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E76" s="92"/>
      <c r="AF76" s="92"/>
      <c r="AG76" s="92"/>
    </row>
    <row r="77" spans="1:33" s="91" customFormat="1"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E77" s="92"/>
      <c r="AF77" s="92"/>
      <c r="AG77" s="92"/>
    </row>
    <row r="78" spans="1:33" s="91" customFormat="1"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E78" s="92"/>
      <c r="AF78" s="92"/>
      <c r="AG78" s="92"/>
    </row>
    <row r="79" spans="1:33" s="91" customFormat="1"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E79" s="92"/>
      <c r="AF79" s="92"/>
      <c r="AG79" s="92"/>
    </row>
    <row r="80" spans="1:33" s="91" customFormat="1"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E80" s="92"/>
      <c r="AF80" s="92"/>
      <c r="AG80" s="92"/>
    </row>
    <row r="81" spans="6:33" s="91" customFormat="1"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E81" s="92"/>
      <c r="AF81" s="92"/>
      <c r="AG81" s="92"/>
    </row>
    <row r="82" spans="6:33" s="91" customFormat="1"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E82" s="92"/>
      <c r="AF82" s="92"/>
      <c r="AG82" s="92"/>
    </row>
    <row r="83" spans="6:33" s="91" customFormat="1"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E83" s="92"/>
      <c r="AF83" s="92"/>
      <c r="AG83" s="92"/>
    </row>
    <row r="84" spans="6:33" s="91" customFormat="1"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E84" s="92"/>
      <c r="AF84" s="92"/>
      <c r="AG84" s="92"/>
    </row>
    <row r="85" spans="6:33" s="91" customFormat="1"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E85" s="92"/>
      <c r="AF85" s="92"/>
      <c r="AG85" s="92"/>
    </row>
    <row r="86" spans="6:33" s="91" customFormat="1"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E86" s="92"/>
      <c r="AF86" s="92"/>
      <c r="AG86" s="92"/>
    </row>
    <row r="87" spans="6:33" s="91" customFormat="1"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E87" s="92"/>
      <c r="AF87" s="92"/>
      <c r="AG87" s="92"/>
    </row>
    <row r="88" spans="6:33" s="91" customFormat="1"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E88" s="92"/>
      <c r="AF88" s="92"/>
      <c r="AG88" s="92"/>
    </row>
    <row r="89" spans="6:33" s="91" customFormat="1"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E89" s="92"/>
      <c r="AF89" s="92"/>
      <c r="AG89" s="92"/>
    </row>
    <row r="90" spans="6:33" s="91" customFormat="1"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E90" s="92"/>
      <c r="AF90" s="92"/>
      <c r="AG90" s="92"/>
    </row>
    <row r="91" spans="6:33" s="91" customFormat="1"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E91" s="92"/>
      <c r="AF91" s="92"/>
      <c r="AG91" s="92"/>
    </row>
    <row r="92" spans="6:33" s="91" customFormat="1"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E92" s="92"/>
      <c r="AF92" s="92"/>
      <c r="AG92" s="92"/>
    </row>
    <row r="93" spans="6:33" s="91" customFormat="1"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E93" s="92"/>
      <c r="AF93" s="92"/>
      <c r="AG93" s="92"/>
    </row>
    <row r="94" spans="6:33" s="91" customFormat="1"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E94" s="92"/>
      <c r="AF94" s="92"/>
      <c r="AG94" s="92"/>
    </row>
    <row r="95" spans="6:33" s="91" customFormat="1"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E95" s="92"/>
      <c r="AF95" s="92"/>
      <c r="AG95" s="92"/>
    </row>
    <row r="96" spans="6:33" s="91" customFormat="1"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E96" s="92"/>
      <c r="AF96" s="92"/>
      <c r="AG96" s="92"/>
    </row>
    <row r="97" spans="6:33" s="91" customFormat="1"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E97" s="92"/>
      <c r="AF97" s="92"/>
      <c r="AG97" s="92"/>
    </row>
    <row r="98" spans="6:33" s="91" customFormat="1"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E98" s="92"/>
      <c r="AF98" s="92"/>
      <c r="AG98" s="92"/>
    </row>
    <row r="99" spans="6:33" s="91" customFormat="1"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E99" s="92"/>
      <c r="AF99" s="92"/>
      <c r="AG99" s="92"/>
    </row>
    <row r="100" spans="6:33" s="91" customFormat="1"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E100" s="92"/>
      <c r="AF100" s="92"/>
      <c r="AG100" s="92"/>
    </row>
    <row r="101" spans="6:33" s="91" customFormat="1"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E101" s="92"/>
      <c r="AF101" s="92"/>
      <c r="AG101" s="92"/>
    </row>
    <row r="102" spans="6:33" s="91" customFormat="1"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E102" s="92"/>
      <c r="AF102" s="92"/>
      <c r="AG102" s="92"/>
    </row>
    <row r="103" spans="6:33" s="91" customFormat="1"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E103" s="92"/>
      <c r="AF103" s="92"/>
      <c r="AG103" s="92"/>
    </row>
    <row r="104" spans="6:33" s="91" customFormat="1"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E104" s="92"/>
      <c r="AF104" s="92"/>
      <c r="AG104" s="92"/>
    </row>
    <row r="105" spans="6:33" s="91" customFormat="1"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E105" s="92"/>
      <c r="AF105" s="92"/>
      <c r="AG105" s="92"/>
    </row>
    <row r="106" spans="6:33" s="91" customFormat="1"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E106" s="92"/>
      <c r="AF106" s="92"/>
      <c r="AG106" s="92"/>
    </row>
    <row r="107" spans="6:33" s="91" customFormat="1"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E107" s="92"/>
      <c r="AF107" s="92"/>
      <c r="AG107" s="92"/>
    </row>
    <row r="108" spans="6:33" s="91" customFormat="1"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E108" s="92"/>
      <c r="AF108" s="92"/>
      <c r="AG108" s="92"/>
    </row>
    <row r="109" spans="6:33" s="91" customFormat="1"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E109" s="92"/>
      <c r="AF109" s="92"/>
      <c r="AG109" s="92"/>
    </row>
    <row r="110" spans="6:33" s="91" customFormat="1"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E110" s="92"/>
      <c r="AF110" s="92"/>
      <c r="AG110" s="92"/>
    </row>
    <row r="111" spans="6:33" s="91" customFormat="1"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E111" s="92"/>
      <c r="AF111" s="92"/>
      <c r="AG111" s="92"/>
    </row>
    <row r="112" spans="6:33" s="91" customFormat="1"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E112" s="92"/>
      <c r="AF112" s="92"/>
      <c r="AG112" s="92"/>
    </row>
    <row r="113" spans="6:33" s="91" customFormat="1"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E113" s="92"/>
      <c r="AF113" s="92"/>
      <c r="AG113" s="92"/>
    </row>
    <row r="114" spans="6:33" s="91" customFormat="1"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E114" s="92"/>
      <c r="AF114" s="92"/>
      <c r="AG114" s="92"/>
    </row>
    <row r="115" spans="6:33" s="91" customFormat="1"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E115" s="92"/>
      <c r="AF115" s="92"/>
      <c r="AG115" s="92"/>
    </row>
    <row r="116" spans="6:33" s="91" customFormat="1"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E116" s="92"/>
      <c r="AF116" s="92"/>
      <c r="AG116" s="92"/>
    </row>
    <row r="117" spans="6:33" s="91" customFormat="1"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E117" s="92"/>
      <c r="AF117" s="92"/>
      <c r="AG117" s="92"/>
    </row>
    <row r="118" spans="6:33" s="91" customFormat="1"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E118" s="92"/>
      <c r="AF118" s="92"/>
      <c r="AG118" s="92"/>
    </row>
    <row r="119" spans="6:33" s="91" customFormat="1"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E119" s="92"/>
      <c r="AF119" s="92"/>
      <c r="AG119" s="92"/>
    </row>
    <row r="120" spans="6:33" s="91" customFormat="1"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E120" s="92"/>
      <c r="AF120" s="92"/>
      <c r="AG120" s="92"/>
    </row>
    <row r="121" spans="6:33" s="91" customFormat="1"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E121" s="92"/>
      <c r="AF121" s="92"/>
      <c r="AG121" s="92"/>
    </row>
    <row r="122" spans="6:33" s="91" customFormat="1"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E122" s="92"/>
      <c r="AF122" s="92"/>
      <c r="AG122" s="92"/>
    </row>
    <row r="123" spans="6:33" s="91" customFormat="1"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E123" s="92"/>
      <c r="AF123" s="92"/>
      <c r="AG123" s="92"/>
    </row>
    <row r="124" spans="6:33" s="91" customFormat="1"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E124" s="92"/>
      <c r="AF124" s="92"/>
      <c r="AG124" s="92"/>
    </row>
    <row r="125" spans="6:33" s="91" customFormat="1"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E125" s="92"/>
      <c r="AF125" s="92"/>
      <c r="AG125" s="92"/>
    </row>
    <row r="126" spans="6:33" s="91" customFormat="1"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E126" s="92"/>
      <c r="AF126" s="92"/>
      <c r="AG126" s="92"/>
    </row>
    <row r="127" spans="6:33" s="91" customFormat="1"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E127" s="92"/>
      <c r="AF127" s="92"/>
      <c r="AG127" s="92"/>
    </row>
    <row r="128" spans="6:33" s="91" customFormat="1"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E128" s="92"/>
      <c r="AF128" s="92"/>
      <c r="AG128" s="92"/>
    </row>
    <row r="129" spans="6:33" s="91" customFormat="1"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E129" s="92"/>
      <c r="AF129" s="92"/>
      <c r="AG129" s="92"/>
    </row>
    <row r="130" spans="6:33" s="91" customFormat="1"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E130" s="92"/>
      <c r="AF130" s="92"/>
      <c r="AG130" s="92"/>
    </row>
    <row r="131" spans="6:33" s="91" customFormat="1"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E131" s="92"/>
      <c r="AF131" s="92"/>
      <c r="AG131" s="92"/>
    </row>
    <row r="132" spans="6:33" s="91" customFormat="1"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E132" s="92"/>
      <c r="AF132" s="92"/>
      <c r="AG132" s="92"/>
    </row>
  </sheetData>
  <mergeCells count="37">
    <mergeCell ref="A48:AE48"/>
    <mergeCell ref="A44:Z44"/>
    <mergeCell ref="G9:N9"/>
    <mergeCell ref="Y5:AA5"/>
    <mergeCell ref="A42:AG42"/>
    <mergeCell ref="H12:H13"/>
    <mergeCell ref="R12:R13"/>
    <mergeCell ref="D6:D13"/>
    <mergeCell ref="E7:E13"/>
    <mergeCell ref="F9:F13"/>
    <mergeCell ref="G10:G13"/>
    <mergeCell ref="AE5:AE13"/>
    <mergeCell ref="X10:X13"/>
    <mergeCell ref="E6:X6"/>
    <mergeCell ref="Q11:Q13"/>
    <mergeCell ref="R11:W11"/>
    <mergeCell ref="A2:AE2"/>
    <mergeCell ref="F8:N8"/>
    <mergeCell ref="P8:X8"/>
    <mergeCell ref="Q9:X9"/>
    <mergeCell ref="A3:AE3"/>
    <mergeCell ref="AB5:AC5"/>
    <mergeCell ref="AD5:AD10"/>
    <mergeCell ref="P9:P13"/>
    <mergeCell ref="O8:O13"/>
    <mergeCell ref="A5:A13"/>
    <mergeCell ref="S12:W12"/>
    <mergeCell ref="N10:N13"/>
    <mergeCell ref="I12:M12"/>
    <mergeCell ref="AF5:AF11"/>
    <mergeCell ref="AG5:AG11"/>
    <mergeCell ref="B5:B11"/>
    <mergeCell ref="C5:C11"/>
    <mergeCell ref="D5:X5"/>
    <mergeCell ref="F7:X7"/>
    <mergeCell ref="Q10:W10"/>
    <mergeCell ref="H10:M11"/>
  </mergeCells>
  <phoneticPr fontId="19" type="noConversion"/>
  <pageMargins left="0.51181102362204722" right="0.31496062992125984" top="0.15748031496062992" bottom="0.31496062992125984" header="0.15748031496062992" footer="0.31496062992125984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(2)</vt:lpstr>
      <vt:lpstr>'приложение (2)'!Область_печати</vt:lpstr>
    </vt:vector>
  </TitlesOfParts>
  <Company>******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Прозорова</cp:lastModifiedBy>
  <cp:lastPrinted>2017-10-28T12:22:57Z</cp:lastPrinted>
  <dcterms:created xsi:type="dcterms:W3CDTF">2011-11-07T05:07:49Z</dcterms:created>
  <dcterms:modified xsi:type="dcterms:W3CDTF">2020-11-12T10:41:19Z</dcterms:modified>
</cp:coreProperties>
</file>